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UISA\"/>
    </mc:Choice>
  </mc:AlternateContent>
  <xr:revisionPtr revIDLastSave="0" documentId="13_ncr:1_{7EA51228-930D-430D-B10A-1E5E71AB6EDA}" xr6:coauthVersionLast="47" xr6:coauthVersionMax="47" xr10:uidLastSave="{00000000-0000-0000-0000-000000000000}"/>
  <bookViews>
    <workbookView xWindow="-120" yWindow="-120" windowWidth="20730" windowHeight="11040" firstSheet="1" activeTab="1" xr2:uid="{3841AF0B-0FA3-4753-9A32-07A1AB133FAE}"/>
  </bookViews>
  <sheets>
    <sheet name="ENSAYO 1-Límites A- 0% ceniza " sheetId="2" r:id="rId1"/>
    <sheet name="ENSAYO 2-Límites A- 1% ceniza" sheetId="5" r:id="rId2"/>
    <sheet name="ENSAYO 3-Límites A- 3% ceniza" sheetId="4" r:id="rId3"/>
    <sheet name="RESULTADOS 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" l="1"/>
  <c r="N33" i="4"/>
  <c r="N33" i="5"/>
  <c r="O23" i="2"/>
  <c r="M22" i="2"/>
  <c r="N24" i="2"/>
  <c r="N23" i="2"/>
  <c r="N22" i="2"/>
  <c r="L22" i="5" l="1"/>
  <c r="J34" i="4"/>
  <c r="K31" i="4"/>
  <c r="F21" i="7"/>
  <c r="E21" i="7"/>
  <c r="D21" i="7"/>
  <c r="D34" i="4"/>
  <c r="D34" i="5"/>
  <c r="D34" i="2"/>
  <c r="C34" i="4"/>
  <c r="C33" i="4"/>
  <c r="D33" i="4"/>
  <c r="C24" i="2"/>
  <c r="K31" i="5" l="1"/>
  <c r="C34" i="5"/>
  <c r="C35" i="5" s="1"/>
  <c r="C36" i="5" s="1"/>
  <c r="D84" i="5" s="1"/>
  <c r="E19" i="7" s="1"/>
  <c r="D33" i="5"/>
  <c r="C33" i="5"/>
  <c r="C25" i="5"/>
  <c r="C26" i="5" s="1"/>
  <c r="E24" i="5"/>
  <c r="D24" i="5"/>
  <c r="C24" i="5"/>
  <c r="E23" i="5"/>
  <c r="D23" i="5"/>
  <c r="C23" i="5"/>
  <c r="C25" i="4"/>
  <c r="C26" i="4" s="1"/>
  <c r="C35" i="4"/>
  <c r="E24" i="4"/>
  <c r="D24" i="4"/>
  <c r="C24" i="4"/>
  <c r="E23" i="4"/>
  <c r="D23" i="4"/>
  <c r="C23" i="4"/>
  <c r="K31" i="2"/>
  <c r="J35" i="2" l="1"/>
  <c r="J34" i="2"/>
  <c r="L23" i="5"/>
  <c r="J34" i="5"/>
  <c r="J35" i="5"/>
  <c r="J33" i="4"/>
  <c r="L24" i="4"/>
  <c r="M24" i="4" s="1"/>
  <c r="L22" i="4"/>
  <c r="M22" i="4" s="1"/>
  <c r="L23" i="4"/>
  <c r="M23" i="4" s="1"/>
  <c r="L30" i="5"/>
  <c r="M30" i="5" s="1"/>
  <c r="D83" i="4"/>
  <c r="F18" i="7" s="1"/>
  <c r="L26" i="5"/>
  <c r="M26" i="5" s="1"/>
  <c r="D83" i="5"/>
  <c r="E18" i="7" s="1"/>
  <c r="L27" i="5"/>
  <c r="M27" i="5" s="1"/>
  <c r="L24" i="5"/>
  <c r="M24" i="5" s="1"/>
  <c r="L28" i="5"/>
  <c r="M28" i="5" s="1"/>
  <c r="L29" i="5"/>
  <c r="M29" i="5" s="1"/>
  <c r="M23" i="5"/>
  <c r="L25" i="5"/>
  <c r="M25" i="5" s="1"/>
  <c r="C36" i="4"/>
  <c r="D84" i="4" s="1"/>
  <c r="F19" i="7" s="1"/>
  <c r="L27" i="4"/>
  <c r="M27" i="4" s="1"/>
  <c r="L25" i="4"/>
  <c r="M25" i="4" s="1"/>
  <c r="L29" i="4"/>
  <c r="M29" i="4" s="1"/>
  <c r="L26" i="4"/>
  <c r="M26" i="4" s="1"/>
  <c r="L28" i="4"/>
  <c r="M28" i="4" s="1"/>
  <c r="L30" i="4"/>
  <c r="M30" i="4" s="1"/>
  <c r="D24" i="2"/>
  <c r="M22" i="5" l="1"/>
  <c r="N22" i="5" s="1"/>
  <c r="N23" i="5" s="1"/>
  <c r="O23" i="5" s="1"/>
  <c r="L31" i="5"/>
  <c r="D85" i="5"/>
  <c r="E20" i="7" s="1"/>
  <c r="D85" i="4"/>
  <c r="F20" i="7" s="1"/>
  <c r="L31" i="4"/>
  <c r="N22" i="4"/>
  <c r="N23" i="4" s="1"/>
  <c r="O23" i="4" s="1"/>
  <c r="M31" i="4"/>
  <c r="E24" i="2"/>
  <c r="L23" i="2"/>
  <c r="M23" i="2" s="1"/>
  <c r="L28" i="2"/>
  <c r="M28" i="2" s="1"/>
  <c r="L27" i="2"/>
  <c r="M27" i="2" s="1"/>
  <c r="L26" i="2"/>
  <c r="M26" i="2" s="1"/>
  <c r="L25" i="2"/>
  <c r="M25" i="2" s="1"/>
  <c r="C34" i="2"/>
  <c r="D33" i="2"/>
  <c r="C33" i="2"/>
  <c r="L24" i="2"/>
  <c r="M24" i="2" s="1"/>
  <c r="L22" i="2"/>
  <c r="E23" i="2"/>
  <c r="D23" i="2"/>
  <c r="C23" i="2"/>
  <c r="M31" i="5" l="1"/>
  <c r="N24" i="5"/>
  <c r="O24" i="5" s="1"/>
  <c r="C26" i="2"/>
  <c r="D86" i="2" s="1"/>
  <c r="D18" i="7" s="1"/>
  <c r="C35" i="2"/>
  <c r="C36" i="2" s="1"/>
  <c r="D87" i="2" s="1"/>
  <c r="D19" i="7" s="1"/>
  <c r="N24" i="4"/>
  <c r="L29" i="2"/>
  <c r="M29" i="2" s="1"/>
  <c r="L30" i="2"/>
  <c r="M30" i="2" s="1"/>
  <c r="N25" i="5" l="1"/>
  <c r="N26" i="5" s="1"/>
  <c r="D88" i="2"/>
  <c r="D20" i="7" s="1"/>
  <c r="O24" i="4"/>
  <c r="N25" i="4"/>
  <c r="L31" i="2"/>
  <c r="M31" i="2"/>
  <c r="O25" i="5" l="1"/>
  <c r="O26" i="5"/>
  <c r="N27" i="5"/>
  <c r="O25" i="4"/>
  <c r="N26" i="4"/>
  <c r="N33" i="2"/>
  <c r="O27" i="5" l="1"/>
  <c r="N28" i="5"/>
  <c r="O26" i="4"/>
  <c r="N27" i="4"/>
  <c r="O24" i="2"/>
  <c r="N25" i="2"/>
  <c r="O28" i="5" l="1"/>
  <c r="N29" i="5"/>
  <c r="O27" i="4"/>
  <c r="N28" i="4"/>
  <c r="O25" i="2"/>
  <c r="N26" i="2"/>
  <c r="O29" i="5" l="1"/>
  <c r="N30" i="5"/>
  <c r="O30" i="5" s="1"/>
  <c r="N35" i="5" s="1"/>
  <c r="N34" i="5" s="1"/>
  <c r="O28" i="4"/>
  <c r="N29" i="4"/>
  <c r="O26" i="2"/>
  <c r="N27" i="2"/>
  <c r="O29" i="4" l="1"/>
  <c r="N30" i="4"/>
  <c r="O30" i="4" s="1"/>
  <c r="N35" i="4" s="1"/>
  <c r="N34" i="4" s="1"/>
  <c r="O27" i="2"/>
  <c r="N28" i="2"/>
  <c r="O28" i="2" l="1"/>
  <c r="N29" i="2"/>
  <c r="O29" i="2" l="1"/>
  <c r="N30" i="2"/>
  <c r="O30" i="2" s="1"/>
  <c r="N35" i="2" s="1"/>
  <c r="N3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C86" authorId="0" shapeId="0" xr:uid="{A8E0604C-8306-4350-8B0B-B0A09D606F0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Límite liquido(LL)
</t>
        </r>
      </text>
    </comment>
    <comment ref="C87" authorId="0" shapeId="0" xr:uid="{882A0872-5285-436D-A2DC-829B71C7582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Límite plástico(LP)
</t>
        </r>
      </text>
    </comment>
    <comment ref="C88" authorId="0" shapeId="0" xr:uid="{584524A3-A37C-4633-BB40-1621B23595B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Indice pe plasticidad(IP)
IP=LL-LP</t>
        </r>
      </text>
    </comment>
    <comment ref="C89" authorId="0" shapeId="0" xr:uid="{271F29F2-0BE7-49C7-B932-DEE25CC54E19}">
      <text>
        <r>
          <rPr>
            <b/>
            <sz val="9"/>
            <color indexed="81"/>
            <rFont val="Tahoma"/>
            <family val="2"/>
          </rPr>
          <t xml:space="preserve">Sistema unificado de clasificación de suelos -Carta de plasticidad- límiea naranja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C83" authorId="0" shapeId="0" xr:uid="{FF95DF99-C9F5-4245-9254-9C47EA60CE8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Límite liquido(LL)
</t>
        </r>
      </text>
    </comment>
    <comment ref="C84" authorId="0" shapeId="0" xr:uid="{E8A0CBD9-2934-42F9-B688-0D6C2BFD140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Límite plástico(LP)
</t>
        </r>
      </text>
    </comment>
    <comment ref="C85" authorId="0" shapeId="0" xr:uid="{6480FB85-01E9-43AD-8AA2-BC54B00D1B4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Indice pe plasticidad(IP)
IP=LL-LP</t>
        </r>
      </text>
    </comment>
    <comment ref="C86" authorId="0" shapeId="0" xr:uid="{D01BA0DC-D7A3-42C1-AA94-02B7C7DFEB79}">
      <text>
        <r>
          <rPr>
            <b/>
            <sz val="9"/>
            <color indexed="81"/>
            <rFont val="Tahoma"/>
            <family val="2"/>
          </rPr>
          <t>Sistema unificado de clasificación de suelos -Carta de plasticidad- límiea azul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C83" authorId="0" shapeId="0" xr:uid="{02ECABF6-5176-43E0-AF50-9C0B5CCB7B6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Límite liquido(LL)
</t>
        </r>
      </text>
    </comment>
    <comment ref="C84" authorId="0" shapeId="0" xr:uid="{5559BAF8-F880-4CE5-BD5D-45A776D4743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Límite plástico(LP)
</t>
        </r>
      </text>
    </comment>
    <comment ref="C85" authorId="0" shapeId="0" xr:uid="{9AC9D8CB-BBCB-4B34-82A9-38BF728BC092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Indice pe plasticidad(IP)
IP=LL-LP</t>
        </r>
      </text>
    </comment>
    <comment ref="C86" authorId="0" shapeId="0" xr:uid="{753B81E7-5D76-4F6B-8ACC-8E4CEDD32BAC}">
      <text>
        <r>
          <rPr>
            <b/>
            <sz val="9"/>
            <color indexed="81"/>
            <rFont val="Tahoma"/>
            <family val="2"/>
          </rPr>
          <t>Sistema unificado de clasificación de suelos -Carta de plasticidad- límiea verde</t>
        </r>
      </text>
    </comment>
  </commentList>
</comments>
</file>

<file path=xl/sharedStrings.xml><?xml version="1.0" encoding="utf-8"?>
<sst xmlns="http://schemas.openxmlformats.org/spreadsheetml/2006/main" count="213" uniqueCount="68">
  <si>
    <t>PROYECTO</t>
  </si>
  <si>
    <t>EVALUACIÓN DEL MEJORAMIENTO DE UN SUELO ARCILLOSO TIPO CH MEZCLADO CON CENIZAS DE FIBRA DE FIQUE.CASO DE ESTUDIO GIRÓN, SANTANDER</t>
  </si>
  <si>
    <t xml:space="preserve">ESTUDIANTE </t>
  </si>
  <si>
    <t>Luisa Fernanda Barros Torres</t>
  </si>
  <si>
    <t>Luisa Fernanda Cañizares Carrillo</t>
  </si>
  <si>
    <t>DIRECTOR</t>
  </si>
  <si>
    <t xml:space="preserve">José Alberto Rondón </t>
  </si>
  <si>
    <t>CO-DIRECTOR</t>
  </si>
  <si>
    <t>Luz Marina Torrado Gómez</t>
  </si>
  <si>
    <t>LÍMITES DE CONSISTENCIA</t>
  </si>
  <si>
    <t>GRANULOMETRÍA</t>
  </si>
  <si>
    <t>LÍMITE LÍQUIDO</t>
  </si>
  <si>
    <t>Determinación No</t>
  </si>
  <si>
    <t>No Golpes</t>
  </si>
  <si>
    <t>GRADACIÓN</t>
  </si>
  <si>
    <t>Peso inicial:</t>
  </si>
  <si>
    <t>gr</t>
  </si>
  <si>
    <t xml:space="preserve">Peso final </t>
  </si>
  <si>
    <t>Tamiz</t>
  </si>
  <si>
    <t>%Pasa</t>
  </si>
  <si>
    <t>LÍMITE PLÁSTICO</t>
  </si>
  <si>
    <t>3/8"</t>
  </si>
  <si>
    <t>Pasa 200</t>
  </si>
  <si>
    <t>TOTAL</t>
  </si>
  <si>
    <t>Error%=</t>
  </si>
  <si>
    <t>RESULTADOS</t>
  </si>
  <si>
    <t>LL</t>
  </si>
  <si>
    <t>LP</t>
  </si>
  <si>
    <t>IP</t>
  </si>
  <si>
    <t>CL</t>
  </si>
  <si>
    <t>% Gravas</t>
  </si>
  <si>
    <t>USCS</t>
  </si>
  <si>
    <t>CH</t>
  </si>
  <si>
    <t>SISTEMA UNIFICADO DE CLASIFICACIÓN DE SUELOS (USCS)</t>
  </si>
  <si>
    <t>LÍMITES DE ATTERBERG</t>
  </si>
  <si>
    <t>% Ceniza</t>
  </si>
  <si>
    <t>RESULTADOS DE LÍMITES DE ATTERBERG</t>
  </si>
  <si>
    <r>
      <t xml:space="preserve">
</t>
    </r>
    <r>
      <rPr>
        <b/>
        <sz val="12"/>
        <color theme="1"/>
        <rFont val="Times New Roman"/>
        <family val="1"/>
      </rPr>
      <t>INV E-125 y 126</t>
    </r>
    <r>
      <rPr>
        <sz val="12"/>
        <color theme="1"/>
        <rFont val="Times New Roman"/>
        <family val="1"/>
      </rPr>
      <t xml:space="preserve">
ENSAYO 3 – Limites de Atterberg- 3% ceniza de fibra de fique
</t>
    </r>
  </si>
  <si>
    <r>
      <t xml:space="preserve">
</t>
    </r>
    <r>
      <rPr>
        <b/>
        <sz val="12"/>
        <color theme="1"/>
        <rFont val="Times New Roman"/>
        <family val="1"/>
      </rPr>
      <t>INV E-125 y 126</t>
    </r>
    <r>
      <rPr>
        <sz val="11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 xml:space="preserve">ENSAYO 2 – Limites de Atterberg - 1% ceniza de fibra de fique  </t>
    </r>
    <r>
      <rPr>
        <sz val="11"/>
        <color theme="1"/>
        <rFont val="Times New Roman"/>
        <family val="1"/>
      </rPr>
      <t xml:space="preserve">
</t>
    </r>
  </si>
  <si>
    <r>
      <t xml:space="preserve">
</t>
    </r>
    <r>
      <rPr>
        <b/>
        <sz val="12"/>
        <color theme="1"/>
        <rFont val="Times New Roman"/>
        <family val="1"/>
      </rPr>
      <t>INV E-125 y 126</t>
    </r>
    <r>
      <rPr>
        <sz val="12"/>
        <color theme="1"/>
        <rFont val="Times New Roman"/>
        <family val="1"/>
      </rPr>
      <t xml:space="preserve">
ENSAYO 1 – Limites de Atterberg - 0% ceniza de fibra de fique
</t>
    </r>
  </si>
  <si>
    <r>
      <t xml:space="preserve">
</t>
    </r>
    <r>
      <rPr>
        <b/>
        <sz val="12"/>
        <color theme="1"/>
        <rFont val="Times New Roman"/>
        <family val="1"/>
      </rPr>
      <t>INV E-125 y 126</t>
    </r>
    <r>
      <rPr>
        <sz val="12"/>
        <color theme="1"/>
        <rFont val="Times New Roman"/>
        <family val="1"/>
      </rPr>
      <t xml:space="preserve">
</t>
    </r>
  </si>
  <si>
    <t>% Arenas</t>
  </si>
  <si>
    <t>% Finos</t>
  </si>
  <si>
    <t>∑</t>
  </si>
  <si>
    <t>Peso del suelo sin lavar [gr]</t>
  </si>
  <si>
    <t>Peso del suelo lavado y secado [gr]</t>
  </si>
  <si>
    <t>W Retenido [gr]</t>
  </si>
  <si>
    <t>W [gr]=</t>
  </si>
  <si>
    <t>W Retenido corregido [gr]</t>
  </si>
  <si>
    <t>Tamiz [mm]</t>
  </si>
  <si>
    <r>
      <t xml:space="preserve">LL </t>
    </r>
    <r>
      <rPr>
        <strike/>
        <sz val="9"/>
        <color theme="1"/>
        <rFont val="Times New Roman"/>
        <family val="1"/>
      </rPr>
      <t>%</t>
    </r>
  </si>
  <si>
    <t>LP %</t>
  </si>
  <si>
    <t>IP %</t>
  </si>
  <si>
    <t>LL %</t>
  </si>
  <si>
    <t>%Retenido acumulado</t>
  </si>
  <si>
    <t>% Retenido</t>
  </si>
  <si>
    <t>Recip. No.</t>
  </si>
  <si>
    <t>Peso recip. + S.S [gr]</t>
  </si>
  <si>
    <t>Peso recip. +S.H [gr]</t>
  </si>
  <si>
    <t>Peso recip [gr]</t>
  </si>
  <si>
    <t>Peso del suelo seco[gr]</t>
  </si>
  <si>
    <t>% Humedad</t>
  </si>
  <si>
    <t>Cálculo límite líquido</t>
  </si>
  <si>
    <t>% Límite líquido</t>
  </si>
  <si>
    <t>Promedio</t>
  </si>
  <si>
    <t>% Límite plástico</t>
  </si>
  <si>
    <t>RESULTADOS DE GRANULOMETRÍA</t>
  </si>
  <si>
    <t xml:space="preserve">GRANULOMETRÍA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</si>
</sst>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9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Calibri"/>
      <family val="2"/>
    </font>
    <font>
      <strike/>
      <sz val="9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FF3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2" xfId="0" applyFont="1" applyBorder="1"/>
    <xf numFmtId="0" fontId="6" fillId="0" borderId="1" xfId="0" applyFont="1" applyBorder="1" applyAlignment="1">
      <alignment vertical="center"/>
    </xf>
    <xf numFmtId="0" fontId="8" fillId="0" borderId="0" xfId="0" applyFont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9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9" fillId="0" borderId="0" xfId="0" applyFont="1" applyAlignment="1">
      <alignment horizontal="center"/>
    </xf>
    <xf numFmtId="0" fontId="9" fillId="0" borderId="0" xfId="0" applyFont="1"/>
    <xf numFmtId="0" fontId="5" fillId="0" borderId="0" xfId="0" applyFont="1" applyAlignment="1">
      <alignment horizontal="center" vertical="center"/>
    </xf>
    <xf numFmtId="0" fontId="10" fillId="0" borderId="0" xfId="0" applyFont="1"/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1" xfId="0" applyFont="1" applyBorder="1"/>
    <xf numFmtId="0" fontId="9" fillId="0" borderId="1" xfId="0" applyFont="1" applyBorder="1"/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9" fillId="0" borderId="9" xfId="0" applyFont="1" applyBorder="1" applyAlignment="1">
      <alignment vertical="center"/>
    </xf>
    <xf numFmtId="0" fontId="11" fillId="0" borderId="0" xfId="0" applyFont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164" fontId="11" fillId="0" borderId="0" xfId="0" applyNumberFormat="1" applyFont="1" applyAlignment="1">
      <alignment horizontal="center"/>
    </xf>
    <xf numFmtId="2" fontId="11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 vertical="center"/>
    </xf>
    <xf numFmtId="0" fontId="11" fillId="0" borderId="0" xfId="0" applyFont="1"/>
    <xf numFmtId="165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/>
    <xf numFmtId="0" fontId="14" fillId="0" borderId="0" xfId="0" applyFont="1"/>
    <xf numFmtId="165" fontId="14" fillId="0" borderId="0" xfId="0" applyNumberFormat="1" applyFont="1"/>
    <xf numFmtId="0" fontId="9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165" fontId="11" fillId="0" borderId="1" xfId="0" applyNumberFormat="1" applyFont="1" applyBorder="1" applyAlignment="1">
      <alignment horizontal="center" vertical="center"/>
    </xf>
    <xf numFmtId="9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5" fillId="0" borderId="1" xfId="0" applyFont="1" applyFill="1" applyBorder="1"/>
    <xf numFmtId="2" fontId="5" fillId="0" borderId="1" xfId="0" applyNumberFormat="1" applyFont="1" applyFill="1" applyBorder="1"/>
    <xf numFmtId="0" fontId="11" fillId="0" borderId="1" xfId="0" applyFont="1" applyFill="1" applyBorder="1"/>
    <xf numFmtId="2" fontId="11" fillId="0" borderId="1" xfId="0" applyNumberFormat="1" applyFont="1" applyFill="1" applyBorder="1"/>
    <xf numFmtId="0" fontId="15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2" fontId="11" fillId="0" borderId="1" xfId="1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2" fontId="11" fillId="0" borderId="1" xfId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6FF33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Límite líquido</a:t>
            </a:r>
          </a:p>
        </c:rich>
      </c:tx>
      <c:layout>
        <c:manualLayout>
          <c:xMode val="edge"/>
          <c:yMode val="edge"/>
          <c:x val="0.44248750857728253"/>
          <c:y val="6.10997505593862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1820554205328158"/>
          <c:y val="0.19515335153925473"/>
          <c:w val="0.73862683064936485"/>
          <c:h val="0.59924264729873211"/>
        </c:manualLayout>
      </c:layout>
      <c:scatterChart>
        <c:scatterStyle val="smoothMarker"/>
        <c:varyColors val="0"/>
        <c:ser>
          <c:idx val="0"/>
          <c:order val="0"/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6350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trendline>
            <c:spPr>
              <a:ln w="6350" cap="rnd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  <c:trendlineType val="log"/>
            <c:dispRSqr val="0"/>
            <c:dispEq val="1"/>
            <c:trendlineLbl>
              <c:layout>
                <c:manualLayout>
                  <c:x val="0.38154803752775962"/>
                  <c:y val="-0.3136196003605842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000" b="0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100" b="1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y = -8,235ln(x) + 76,67</a:t>
                    </a:r>
                    <a:endParaRPr lang="en-US" sz="1100" b="1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'ENSAYO 1-Límites A- 0% ceniza '!$C$18:$E$18</c:f>
              <c:numCache>
                <c:formatCode>General</c:formatCode>
                <c:ptCount val="3"/>
                <c:pt idx="0">
                  <c:v>28</c:v>
                </c:pt>
                <c:pt idx="1">
                  <c:v>22</c:v>
                </c:pt>
                <c:pt idx="2">
                  <c:v>19</c:v>
                </c:pt>
              </c:numCache>
            </c:numRef>
          </c:xVal>
          <c:yVal>
            <c:numRef>
              <c:f>'ENSAYO 1-Límites A- 0% ceniza '!$C$24:$E$24</c:f>
              <c:numCache>
                <c:formatCode>0.000</c:formatCode>
                <c:ptCount val="3"/>
                <c:pt idx="0">
                  <c:v>49.307958477508649</c:v>
                </c:pt>
                <c:pt idx="1">
                  <c:v>51.011560693641641</c:v>
                </c:pt>
                <c:pt idx="2">
                  <c:v>52.551020408163275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292-4B51-B2BF-B649847DB3EE}"/>
            </c:ext>
          </c:extLst>
        </c:ser>
        <c:ser>
          <c:idx val="1"/>
          <c:order val="1"/>
          <c:spPr>
            <a:ln w="19050" cap="rnd" cmpd="sng" algn="ctr">
              <a:noFill/>
              <a:prstDash val="solid"/>
              <a:round/>
            </a:ln>
            <a:effectLst/>
          </c:spPr>
          <c:marker>
            <c:symbol val="circle"/>
            <c:size val="5"/>
            <c:spPr>
              <a:noFill/>
              <a:ln w="6350" cap="flat" cmpd="sng" algn="ctr">
                <a:noFill/>
                <a:prstDash val="solid"/>
                <a:round/>
              </a:ln>
              <a:effectLst/>
            </c:spPr>
          </c:marker>
          <c:xVal>
            <c:numRef>
              <c:f>'ENSAYO 1-Límites A- 0% ceniza '!$C$41:$C$42</c:f>
              <c:numCache>
                <c:formatCode>General</c:formatCode>
                <c:ptCount val="2"/>
                <c:pt idx="0">
                  <c:v>25</c:v>
                </c:pt>
                <c:pt idx="1">
                  <c:v>25</c:v>
                </c:pt>
              </c:numCache>
            </c:numRef>
          </c:xVal>
          <c:yVal>
            <c:numRef>
              <c:f>'ENSAYO 1-Límites A- 0% ceniza '!$D$41:$D$42</c:f>
              <c:numCache>
                <c:formatCode>General</c:formatCode>
                <c:ptCount val="2"/>
                <c:pt idx="0">
                  <c:v>0</c:v>
                </c:pt>
                <c:pt idx="1">
                  <c:v>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292-4B51-B2BF-B649847DB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5346735"/>
        <c:axId val="975343823"/>
      </c:scatterChart>
      <c:valAx>
        <c:axId val="975346735"/>
        <c:scaling>
          <c:orientation val="minMax"/>
          <c:max val="100"/>
          <c:min val="1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N° de Golpes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rnd" cmpd="sng" algn="ctr">
            <a:solidFill>
              <a:schemeClr val="dk1">
                <a:lumMod val="20000"/>
                <a:lumOff val="80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75343823"/>
        <c:crosses val="autoZero"/>
        <c:crossBetween val="midCat"/>
        <c:majorUnit val="10"/>
        <c:minorUnit val="10"/>
      </c:valAx>
      <c:valAx>
        <c:axId val="975343823"/>
        <c:scaling>
          <c:orientation val="minMax"/>
          <c:max val="53"/>
          <c:min val="49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% Humedad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0" sourceLinked="1"/>
        <c:majorTickMark val="out"/>
        <c:minorTickMark val="none"/>
        <c:tickLblPos val="nextTo"/>
        <c:spPr>
          <a:noFill/>
          <a:ln w="9525" cap="rnd" cmpd="sng" algn="ctr">
            <a:solidFill>
              <a:schemeClr val="dk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75346735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Curva Granulométrica</a:t>
            </a:r>
          </a:p>
        </c:rich>
      </c:tx>
      <c:layout>
        <c:manualLayout>
          <c:xMode val="edge"/>
          <c:yMode val="edge"/>
          <c:x val="0.37659479454586831"/>
          <c:y val="3.39230807499538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'ENSAYO 1-Límites A- 0% ceniza '!$J$22:$J$29</c:f>
              <c:strCache>
                <c:ptCount val="8"/>
                <c:pt idx="0">
                  <c:v>9,51</c:v>
                </c:pt>
                <c:pt idx="1">
                  <c:v>4,76</c:v>
                </c:pt>
                <c:pt idx="2">
                  <c:v>2,00</c:v>
                </c:pt>
                <c:pt idx="3">
                  <c:v>0,84</c:v>
                </c:pt>
                <c:pt idx="4">
                  <c:v>0,42</c:v>
                </c:pt>
                <c:pt idx="5">
                  <c:v>0,26</c:v>
                </c:pt>
                <c:pt idx="6">
                  <c:v>0,10</c:v>
                </c:pt>
                <c:pt idx="7">
                  <c:v>0,07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'ENSAYO 1-Límites A- 0% ceniza '!$J$22:$J$29</c:f>
              <c:numCache>
                <c:formatCode>0.00</c:formatCode>
                <c:ptCount val="8"/>
                <c:pt idx="0">
                  <c:v>9.51</c:v>
                </c:pt>
                <c:pt idx="1">
                  <c:v>4.76</c:v>
                </c:pt>
                <c:pt idx="2">
                  <c:v>2</c:v>
                </c:pt>
                <c:pt idx="3">
                  <c:v>0.84099999999999997</c:v>
                </c:pt>
                <c:pt idx="4">
                  <c:v>0.42</c:v>
                </c:pt>
                <c:pt idx="5">
                  <c:v>0.26</c:v>
                </c:pt>
                <c:pt idx="6">
                  <c:v>0.1</c:v>
                </c:pt>
                <c:pt idx="7">
                  <c:v>7.3999999999999996E-2</c:v>
                </c:pt>
              </c:numCache>
            </c:numRef>
          </c:xVal>
          <c:yVal>
            <c:numRef>
              <c:f>'ENSAYO 1-Límites A- 0% ceniza '!$O$22:$O$29</c:f>
              <c:numCache>
                <c:formatCode>0.00</c:formatCode>
                <c:ptCount val="8"/>
                <c:pt idx="0">
                  <c:v>100</c:v>
                </c:pt>
                <c:pt idx="1">
                  <c:v>99.818211009174306</c:v>
                </c:pt>
                <c:pt idx="2">
                  <c:v>98.97996177370031</c:v>
                </c:pt>
                <c:pt idx="3">
                  <c:v>97.121674311926611</c:v>
                </c:pt>
                <c:pt idx="4">
                  <c:v>94.277013251783899</c:v>
                </c:pt>
                <c:pt idx="5">
                  <c:v>91.331358307849129</c:v>
                </c:pt>
                <c:pt idx="6">
                  <c:v>84.783588175331289</c:v>
                </c:pt>
                <c:pt idx="7">
                  <c:v>82.504492864424051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CD-4418-88A5-4A39008C4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4117600"/>
        <c:axId val="1664118016"/>
      </c:scatterChart>
      <c:valAx>
        <c:axId val="1664117600"/>
        <c:scaling>
          <c:logBase val="10"/>
          <c:orientation val="maxMin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Diámetro[mm]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664118016"/>
        <c:crosses val="autoZero"/>
        <c:crossBetween val="midCat"/>
      </c:valAx>
      <c:valAx>
        <c:axId val="166411801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Porcentaje que pasa  [%]</a:t>
                </a:r>
              </a:p>
            </c:rich>
          </c:tx>
          <c:layout>
            <c:manualLayout>
              <c:xMode val="edge"/>
              <c:yMode val="edge"/>
              <c:x val="1.1997567588347724E-2"/>
              <c:y val="0.215017908114527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664117600"/>
        <c:crossesAt val="10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Límite líquido</a:t>
            </a:r>
          </a:p>
        </c:rich>
      </c:tx>
      <c:layout>
        <c:manualLayout>
          <c:xMode val="edge"/>
          <c:yMode val="edge"/>
          <c:x val="0.44570111811592455"/>
          <c:y val="6.99392289081773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1820554205328158"/>
          <c:y val="0.19515335153925473"/>
          <c:w val="0.73862683064936485"/>
          <c:h val="0.59924264729873211"/>
        </c:manualLayout>
      </c:layout>
      <c:scatterChart>
        <c:scatterStyle val="smoothMarker"/>
        <c:varyColors val="0"/>
        <c:ser>
          <c:idx val="0"/>
          <c:order val="0"/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6350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trendline>
            <c:spPr>
              <a:ln w="6350" cap="rnd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  <c:trendlineType val="log"/>
            <c:dispRSqr val="0"/>
            <c:dispEq val="1"/>
            <c:trendlineLbl>
              <c:layout>
                <c:manualLayout>
                  <c:x val="0.31209004059772305"/>
                  <c:y val="-0.2572976384210990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050" b="0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100" b="1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y = -16,79ln(x) + 100,7</a:t>
                    </a:r>
                    <a:endParaRPr lang="en-US" sz="1100" b="1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'ENSAYO 2-Límites A- 1% ceniza'!$C$18:$E$18</c:f>
              <c:numCache>
                <c:formatCode>General</c:formatCode>
                <c:ptCount val="3"/>
                <c:pt idx="0">
                  <c:v>28</c:v>
                </c:pt>
                <c:pt idx="1">
                  <c:v>23</c:v>
                </c:pt>
                <c:pt idx="2">
                  <c:v>18</c:v>
                </c:pt>
              </c:numCache>
            </c:numRef>
          </c:xVal>
          <c:yVal>
            <c:numRef>
              <c:f>'ENSAYO 2-Límites A- 1% ceniza'!$C$24:$E$24</c:f>
              <c:numCache>
                <c:formatCode>0.000</c:formatCode>
                <c:ptCount val="3"/>
                <c:pt idx="0">
                  <c:v>45.057766367137326</c:v>
                </c:pt>
                <c:pt idx="1">
                  <c:v>47.519294377067254</c:v>
                </c:pt>
                <c:pt idx="2">
                  <c:v>52.415966386554622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29-4A9B-95AF-E0288CB232F5}"/>
            </c:ext>
          </c:extLst>
        </c:ser>
        <c:ser>
          <c:idx val="1"/>
          <c:order val="1"/>
          <c:spPr>
            <a:ln w="19050" cap="rnd" cmpd="sng" algn="ctr">
              <a:solidFill>
                <a:srgbClr val="FFC00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6350" cap="flat" cmpd="sng" algn="ctr">
                <a:solidFill>
                  <a:srgbClr val="FFC000"/>
                </a:solidFill>
                <a:prstDash val="solid"/>
                <a:round/>
              </a:ln>
              <a:effectLst/>
            </c:spPr>
          </c:marker>
          <c:xVal>
            <c:numRef>
              <c:f>'ENSAYO 2-Límites A- 1% ceniza'!$C$41:$C$42</c:f>
              <c:numCache>
                <c:formatCode>General</c:formatCode>
                <c:ptCount val="2"/>
                <c:pt idx="0">
                  <c:v>25</c:v>
                </c:pt>
                <c:pt idx="1">
                  <c:v>25</c:v>
                </c:pt>
              </c:numCache>
            </c:numRef>
          </c:xVal>
          <c:yVal>
            <c:numRef>
              <c:f>'ENSAYO 2-Límites A- 1% ceniza'!$D$41:$D$42</c:f>
              <c:numCache>
                <c:formatCode>General</c:formatCode>
                <c:ptCount val="2"/>
                <c:pt idx="0">
                  <c:v>0</c:v>
                </c:pt>
                <c:pt idx="1">
                  <c:v>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29-4A9B-95AF-E0288CB23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5346735"/>
        <c:axId val="975343823"/>
      </c:scatterChart>
      <c:valAx>
        <c:axId val="975346735"/>
        <c:scaling>
          <c:orientation val="minMax"/>
          <c:max val="100"/>
          <c:min val="1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N° de Golpes</a:t>
                </a:r>
              </a:p>
            </c:rich>
          </c:tx>
          <c:layout>
            <c:manualLayout>
              <c:xMode val="edge"/>
              <c:yMode val="edge"/>
              <c:x val="0.471747056879249"/>
              <c:y val="0.875246449655705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rnd" cmpd="sng" algn="ctr">
            <a:solidFill>
              <a:schemeClr val="dk1">
                <a:lumMod val="20000"/>
                <a:lumOff val="80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75343823"/>
        <c:crosses val="autoZero"/>
        <c:crossBetween val="midCat"/>
        <c:majorUnit val="10"/>
        <c:minorUnit val="10"/>
      </c:valAx>
      <c:valAx>
        <c:axId val="975343823"/>
        <c:scaling>
          <c:orientation val="minMax"/>
          <c:max val="53"/>
          <c:min val="44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% Humedad</a:t>
                </a:r>
              </a:p>
            </c:rich>
          </c:tx>
          <c:layout>
            <c:manualLayout>
              <c:xMode val="edge"/>
              <c:yMode val="edge"/>
              <c:x val="7.2211628557032559E-2"/>
              <c:y val="0.325861716730870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0" sourceLinked="1"/>
        <c:majorTickMark val="out"/>
        <c:minorTickMark val="none"/>
        <c:tickLblPos val="nextTo"/>
        <c:spPr>
          <a:noFill/>
          <a:ln w="9525" cap="rnd" cmpd="sng" algn="ctr">
            <a:solidFill>
              <a:schemeClr val="dk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75346735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>
                <a:latin typeface="Times New Roman" panose="02020603050405020304" pitchFamily="18" charset="0"/>
                <a:cs typeface="Times New Roman" panose="02020603050405020304" pitchFamily="18" charset="0"/>
              </a:rPr>
              <a:t>Curva</a:t>
            </a:r>
            <a:r>
              <a:rPr lang="es-CO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Granulométrica</a:t>
            </a:r>
            <a:endParaRPr lang="es-CO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'ENSAYO 2-Límites A- 1% ceniza'!$J$22:$J$29</c:f>
              <c:strCache>
                <c:ptCount val="8"/>
                <c:pt idx="0">
                  <c:v>9,51</c:v>
                </c:pt>
                <c:pt idx="1">
                  <c:v>4,76</c:v>
                </c:pt>
                <c:pt idx="2">
                  <c:v>2,00</c:v>
                </c:pt>
                <c:pt idx="3">
                  <c:v>0,84</c:v>
                </c:pt>
                <c:pt idx="4">
                  <c:v>0,42</c:v>
                </c:pt>
                <c:pt idx="5">
                  <c:v>0,26</c:v>
                </c:pt>
                <c:pt idx="6">
                  <c:v>0,10</c:v>
                </c:pt>
                <c:pt idx="7">
                  <c:v>0,07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'ENSAYO 2-Límites A- 1% ceniza'!$J$22:$J$29</c:f>
              <c:numCache>
                <c:formatCode>0.00</c:formatCode>
                <c:ptCount val="8"/>
                <c:pt idx="0">
                  <c:v>9.51</c:v>
                </c:pt>
                <c:pt idx="1">
                  <c:v>4.76</c:v>
                </c:pt>
                <c:pt idx="2">
                  <c:v>2</c:v>
                </c:pt>
                <c:pt idx="3">
                  <c:v>0.84099999999999997</c:v>
                </c:pt>
                <c:pt idx="4">
                  <c:v>0.42</c:v>
                </c:pt>
                <c:pt idx="5">
                  <c:v>0.26</c:v>
                </c:pt>
                <c:pt idx="6">
                  <c:v>0.1</c:v>
                </c:pt>
                <c:pt idx="7">
                  <c:v>7.3999999999999996E-2</c:v>
                </c:pt>
              </c:numCache>
            </c:numRef>
          </c:xVal>
          <c:yVal>
            <c:numRef>
              <c:f>'ENSAYO 2-Límites A- 1% ceniza'!$O$22:$O$29</c:f>
              <c:numCache>
                <c:formatCode>0.00</c:formatCode>
                <c:ptCount val="8"/>
                <c:pt idx="0">
                  <c:v>100</c:v>
                </c:pt>
                <c:pt idx="1">
                  <c:v>99.946695357293635</c:v>
                </c:pt>
                <c:pt idx="2">
                  <c:v>98.91058636468874</c:v>
                </c:pt>
                <c:pt idx="3">
                  <c:v>96.931651504215068</c:v>
                </c:pt>
                <c:pt idx="4">
                  <c:v>93.966580753673711</c:v>
                </c:pt>
                <c:pt idx="5">
                  <c:v>90.655029825541007</c:v>
                </c:pt>
                <c:pt idx="6">
                  <c:v>83.2889945115557</c:v>
                </c:pt>
                <c:pt idx="7">
                  <c:v>81.096841080256581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FB-48DB-8968-FE5B80390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4117600"/>
        <c:axId val="1664118016"/>
      </c:scatterChart>
      <c:valAx>
        <c:axId val="1664117600"/>
        <c:scaling>
          <c:logBase val="10"/>
          <c:orientation val="maxMin"/>
          <c:max val="10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Diámetro[mm]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0000"/>
                <a:lumOff val="8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64118016"/>
        <c:crosses val="autoZero"/>
        <c:crossBetween val="midCat"/>
      </c:valAx>
      <c:valAx>
        <c:axId val="166411801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Porcentaje</a:t>
                </a:r>
                <a:r>
                  <a:rPr lang="es-CO" sz="12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que pasa [%]</a:t>
                </a:r>
                <a:endParaRPr lang="es-CO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2.2010040770980301E-3"/>
              <c:y val="0.2246127713310880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64117600"/>
        <c:crossesAt val="100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Límite liquido</a:t>
            </a:r>
          </a:p>
        </c:rich>
      </c:tx>
      <c:layout>
        <c:manualLayout>
          <c:xMode val="edge"/>
          <c:yMode val="edge"/>
          <c:x val="0.43030353243936525"/>
          <c:y val="5.70186685722850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1820554205328158"/>
          <c:y val="0.19515335153925473"/>
          <c:w val="0.73862683064936485"/>
          <c:h val="0.59924264729873211"/>
        </c:manualLayout>
      </c:layout>
      <c:scatterChart>
        <c:scatterStyle val="smoothMarker"/>
        <c:varyColors val="0"/>
        <c:ser>
          <c:idx val="0"/>
          <c:order val="0"/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6350" cap="flat" cmpd="sng" algn="ctr">
                <a:solidFill>
                  <a:schemeClr val="accent6"/>
                </a:solidFill>
                <a:prstDash val="solid"/>
                <a:round/>
              </a:ln>
              <a:effectLst/>
            </c:spPr>
          </c:marker>
          <c:trendline>
            <c:spPr>
              <a:ln w="6350" cap="rnd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  <c:trendlineType val="log"/>
            <c:dispRSqr val="0"/>
            <c:dispEq val="1"/>
            <c:trendlineLbl>
              <c:layout>
                <c:manualLayout>
                  <c:x val="0.23733813516455415"/>
                  <c:y val="-0.2447745258981067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1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100" b="1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y = -3,33ln(x) + 55,92</a:t>
                    </a:r>
                    <a:endParaRPr lang="en-US" sz="1100" b="1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'ENSAYO 3-Límites A- 3% ceniza'!$C$18:$E$18</c:f>
              <c:numCache>
                <c:formatCode>General</c:formatCode>
                <c:ptCount val="3"/>
                <c:pt idx="0">
                  <c:v>29</c:v>
                </c:pt>
                <c:pt idx="1">
                  <c:v>24</c:v>
                </c:pt>
                <c:pt idx="2">
                  <c:v>19</c:v>
                </c:pt>
              </c:numCache>
            </c:numRef>
          </c:xVal>
          <c:yVal>
            <c:numRef>
              <c:f>'ENSAYO 3-Límites A- 3% ceniza'!$C$24:$E$24</c:f>
              <c:numCache>
                <c:formatCode>0.000</c:formatCode>
                <c:ptCount val="3"/>
                <c:pt idx="0">
                  <c:v>44.745762711864366</c:v>
                </c:pt>
                <c:pt idx="1">
                  <c:v>45.263157894736842</c:v>
                </c:pt>
                <c:pt idx="2">
                  <c:v>46.146435452793853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68-4FEE-96F2-DAC04FB45A0F}"/>
            </c:ext>
          </c:extLst>
        </c:ser>
        <c:ser>
          <c:idx val="1"/>
          <c:order val="1"/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6350" cap="flat" cmpd="sng" algn="ctr">
                <a:solidFill>
                  <a:schemeClr val="accent5"/>
                </a:solidFill>
                <a:prstDash val="solid"/>
                <a:round/>
              </a:ln>
              <a:effectLst/>
            </c:spPr>
          </c:marker>
          <c:dPt>
            <c:idx val="1"/>
            <c:marker>
              <c:spPr>
                <a:solidFill>
                  <a:schemeClr val="accent5"/>
                </a:solidFill>
                <a:ln w="6350" cap="flat" cmpd="sng" algn="ctr">
                  <a:solidFill>
                    <a:srgbClr val="FFC000"/>
                  </a:solidFill>
                  <a:prstDash val="solid"/>
                  <a:round/>
                </a:ln>
                <a:effectLst/>
              </c:spPr>
            </c:marker>
            <c:bubble3D val="0"/>
            <c:spPr>
              <a:ln w="19050" cap="rnd" cmpd="sng" algn="ctr">
                <a:solidFill>
                  <a:srgbClr val="FFC0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BA3A-4AA6-9AB1-337AFDBA499F}"/>
              </c:ext>
            </c:extLst>
          </c:dPt>
          <c:xVal>
            <c:numRef>
              <c:f>'ENSAYO 3-Límites A- 3% ceniza'!$C$41:$C$42</c:f>
              <c:numCache>
                <c:formatCode>General</c:formatCode>
                <c:ptCount val="2"/>
                <c:pt idx="0">
                  <c:v>25</c:v>
                </c:pt>
                <c:pt idx="1">
                  <c:v>25</c:v>
                </c:pt>
              </c:numCache>
            </c:numRef>
          </c:xVal>
          <c:yVal>
            <c:numRef>
              <c:f>'ENSAYO 3-Límites A- 3% ceniza'!$D$41:$D$42</c:f>
              <c:numCache>
                <c:formatCode>General</c:formatCode>
                <c:ptCount val="2"/>
                <c:pt idx="0">
                  <c:v>0</c:v>
                </c:pt>
                <c:pt idx="1">
                  <c:v>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68-4FEE-96F2-DAC04FB45A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5346735"/>
        <c:axId val="975343823"/>
      </c:scatterChart>
      <c:valAx>
        <c:axId val="975346735"/>
        <c:scaling>
          <c:orientation val="minMax"/>
          <c:max val="50"/>
          <c:min val="1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minorGridlines>
          <c:spPr>
            <a:ln w="6350" cap="flat" cmpd="sng" algn="ctr">
              <a:solidFill>
                <a:schemeClr val="tx1">
                  <a:tint val="50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N° de Golpes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rnd" cmpd="sng" algn="ctr">
            <a:solidFill>
              <a:schemeClr val="dk1">
                <a:lumMod val="20000"/>
                <a:lumOff val="80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75343823"/>
        <c:crosses val="autoZero"/>
        <c:crossBetween val="midCat"/>
        <c:majorUnit val="10"/>
        <c:minorUnit val="10"/>
      </c:valAx>
      <c:valAx>
        <c:axId val="975343823"/>
        <c:scaling>
          <c:orientation val="minMax"/>
          <c:max val="47"/>
          <c:min val="44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% Humedad</a:t>
                </a:r>
              </a:p>
            </c:rich>
          </c:tx>
          <c:layout>
            <c:manualLayout>
              <c:xMode val="edge"/>
              <c:yMode val="edge"/>
              <c:x val="8.5744976535128012E-2"/>
              <c:y val="0.37243343536252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0" sourceLinked="1"/>
        <c:majorTickMark val="out"/>
        <c:minorTickMark val="none"/>
        <c:tickLblPos val="nextTo"/>
        <c:spPr>
          <a:noFill/>
          <a:ln w="9525" cap="rnd" cmpd="sng" algn="ctr">
            <a:solidFill>
              <a:schemeClr val="dk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75346735"/>
        <c:crosses val="autoZero"/>
        <c:crossBetween val="midCat"/>
        <c:majorUnit val="0.5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>
                <a:latin typeface="Times New Roman" panose="02020603050405020304" pitchFamily="18" charset="0"/>
                <a:cs typeface="Times New Roman" panose="02020603050405020304" pitchFamily="18" charset="0"/>
              </a:rPr>
              <a:t>Curva</a:t>
            </a:r>
            <a:r>
              <a:rPr lang="es-CO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Granulométrica</a:t>
            </a:r>
            <a:endParaRPr lang="es-CO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'ENSAYO 3-Límites A- 3% ceniza'!$J$22:$J$29</c:f>
              <c:strCache>
                <c:ptCount val="8"/>
                <c:pt idx="0">
                  <c:v>9,51</c:v>
                </c:pt>
                <c:pt idx="1">
                  <c:v>4,76</c:v>
                </c:pt>
                <c:pt idx="2">
                  <c:v>2,00</c:v>
                </c:pt>
                <c:pt idx="3">
                  <c:v>0,84</c:v>
                </c:pt>
                <c:pt idx="4">
                  <c:v>0,42</c:v>
                </c:pt>
                <c:pt idx="5">
                  <c:v>0,26</c:v>
                </c:pt>
                <c:pt idx="6">
                  <c:v>0,10</c:v>
                </c:pt>
                <c:pt idx="7">
                  <c:v>0,07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'ENSAYO 3-Límites A- 3% ceniza'!$J$22:$J$29</c:f>
              <c:numCache>
                <c:formatCode>0.00</c:formatCode>
                <c:ptCount val="8"/>
                <c:pt idx="0">
                  <c:v>9.51</c:v>
                </c:pt>
                <c:pt idx="1">
                  <c:v>4.76</c:v>
                </c:pt>
                <c:pt idx="2">
                  <c:v>2</c:v>
                </c:pt>
                <c:pt idx="3">
                  <c:v>0.84099999999999997</c:v>
                </c:pt>
                <c:pt idx="4">
                  <c:v>0.42</c:v>
                </c:pt>
                <c:pt idx="5">
                  <c:v>0.26</c:v>
                </c:pt>
                <c:pt idx="6">
                  <c:v>0.1</c:v>
                </c:pt>
                <c:pt idx="7">
                  <c:v>7.3999999999999996E-2</c:v>
                </c:pt>
              </c:numCache>
            </c:numRef>
          </c:xVal>
          <c:yVal>
            <c:numRef>
              <c:f>'ENSAYO 3-Límites A- 3% ceniza'!$O$22:$O$29</c:f>
              <c:numCache>
                <c:formatCode>0.00</c:formatCode>
                <c:ptCount val="8"/>
                <c:pt idx="0">
                  <c:v>100</c:v>
                </c:pt>
                <c:pt idx="1">
                  <c:v>99.62427265407878</c:v>
                </c:pt>
                <c:pt idx="2">
                  <c:v>98.830344436175679</c:v>
                </c:pt>
                <c:pt idx="3">
                  <c:v>96.523705251650625</c:v>
                </c:pt>
                <c:pt idx="4">
                  <c:v>93.321854825539347</c:v>
                </c:pt>
                <c:pt idx="5">
                  <c:v>89.597253309450721</c:v>
                </c:pt>
                <c:pt idx="6">
                  <c:v>84.885959111029848</c:v>
                </c:pt>
                <c:pt idx="7">
                  <c:v>79.223911367712674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76-48B8-A503-B4A8730A4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4117600"/>
        <c:axId val="1664118016"/>
      </c:scatterChart>
      <c:valAx>
        <c:axId val="1664117600"/>
        <c:scaling>
          <c:logBase val="10"/>
          <c:orientation val="maxMin"/>
          <c:max val="10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Diámetro[mm]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0000"/>
                <a:lumOff val="8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64118016"/>
        <c:crosses val="autoZero"/>
        <c:crossBetween val="midCat"/>
      </c:valAx>
      <c:valAx>
        <c:axId val="166411801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Porcentaje</a:t>
                </a:r>
                <a:r>
                  <a:rPr lang="es-CO" sz="12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que pasa [%]</a:t>
                </a:r>
                <a:endParaRPr lang="es-CO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4299896437555344E-2"/>
              <c:y val="0.2489329665587235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64117600"/>
        <c:crossesAt val="100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../media/image5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../media/image6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372341</xdr:colOff>
      <xdr:row>1</xdr:row>
      <xdr:rowOff>129887</xdr:rowOff>
    </xdr:from>
    <xdr:to>
      <xdr:col>1</xdr:col>
      <xdr:colOff>1720177</xdr:colOff>
      <xdr:row>5</xdr:row>
      <xdr:rowOff>85437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7F63D4-2971-4E3A-8DB1-C8CF12E5452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1021" y="312767"/>
          <a:ext cx="1352492" cy="6870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337705</xdr:colOff>
      <xdr:row>2</xdr:row>
      <xdr:rowOff>43295</xdr:rowOff>
    </xdr:from>
    <xdr:to>
      <xdr:col>5</xdr:col>
      <xdr:colOff>30942</xdr:colOff>
      <xdr:row>5</xdr:row>
      <xdr:rowOff>61075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1E929B7-B8D7-4A78-AC24-DD0AC788FB4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5625" y="409055"/>
          <a:ext cx="2215458" cy="566420"/>
        </a:xfrm>
        <a:prstGeom prst="rect">
          <a:avLst/>
        </a:prstGeom>
        <a:noFill/>
      </xdr:spPr>
    </xdr:pic>
    <xdr:clientData/>
  </xdr:twoCellAnchor>
  <xdr:twoCellAnchor>
    <xdr:from>
      <xdr:col>0</xdr:col>
      <xdr:colOff>775606</xdr:colOff>
      <xdr:row>37</xdr:row>
      <xdr:rowOff>122464</xdr:rowOff>
    </xdr:from>
    <xdr:to>
      <xdr:col>5</xdr:col>
      <xdr:colOff>489857</xdr:colOff>
      <xdr:row>52</xdr:row>
      <xdr:rowOff>68036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DC16D14-B614-4ECB-8BF6-21B20D247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486730</xdr:colOff>
      <xdr:row>37</xdr:row>
      <xdr:rowOff>108857</xdr:rowOff>
    </xdr:from>
    <xdr:to>
      <xdr:col>12</xdr:col>
      <xdr:colOff>789214</xdr:colOff>
      <xdr:row>53</xdr:row>
      <xdr:rowOff>31220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2712F13-8F88-4A91-903F-7E36EB9759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487453</xdr:colOff>
      <xdr:row>75</xdr:row>
      <xdr:rowOff>150948</xdr:rowOff>
    </xdr:from>
    <xdr:to>
      <xdr:col>13</xdr:col>
      <xdr:colOff>507773</xdr:colOff>
      <xdr:row>82</xdr:row>
      <xdr:rowOff>84908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D157D438-C728-4CA4-9C8C-7B15CE9015FD}"/>
            </a:ext>
          </a:extLst>
        </xdr:cNvPr>
        <xdr:cNvCxnSpPr/>
      </xdr:nvCxnSpPr>
      <xdr:spPr>
        <a:xfrm flipV="1">
          <a:off x="10469653" y="15434491"/>
          <a:ext cx="20320" cy="1229360"/>
        </a:xfrm>
        <a:prstGeom prst="straightConnector1">
          <a:avLst/>
        </a:prstGeom>
        <a:ln w="19050">
          <a:prstDash val="dash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27215</xdr:colOff>
      <xdr:row>57</xdr:row>
      <xdr:rowOff>27214</xdr:rowOff>
    </xdr:from>
    <xdr:to>
      <xdr:col>5</xdr:col>
      <xdr:colOff>508090</xdr:colOff>
      <xdr:row>81</xdr:row>
      <xdr:rowOff>127390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56EC2E84-2B0F-4AFA-B00E-AAE3F758FD21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0858" y="11198678"/>
          <a:ext cx="4889589" cy="3910176"/>
        </a:xfrm>
        <a:prstGeom prst="rect">
          <a:avLst/>
        </a:prstGeom>
      </xdr:spPr>
    </xdr:pic>
    <xdr:clientData/>
  </xdr:twoCellAnchor>
  <xdr:twoCellAnchor editAs="oneCell">
    <xdr:from>
      <xdr:col>5</xdr:col>
      <xdr:colOff>136071</xdr:colOff>
      <xdr:row>2</xdr:row>
      <xdr:rowOff>54429</xdr:rowOff>
    </xdr:from>
    <xdr:to>
      <xdr:col>6</xdr:col>
      <xdr:colOff>743551</xdr:colOff>
      <xdr:row>5</xdr:row>
      <xdr:rowOff>46349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54E8719-0974-42D5-9873-BD0C94D21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88428" y="435429"/>
          <a:ext cx="1546373" cy="5634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517861</xdr:colOff>
      <xdr:row>1</xdr:row>
      <xdr:rowOff>143116</xdr:rowOff>
    </xdr:from>
    <xdr:to>
      <xdr:col>1</xdr:col>
      <xdr:colOff>1865697</xdr:colOff>
      <xdr:row>5</xdr:row>
      <xdr:rowOff>98666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B88A87-20AB-43DE-AE75-CF74574F6D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528" y="328324"/>
          <a:ext cx="1347836" cy="6963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337705</xdr:colOff>
      <xdr:row>2</xdr:row>
      <xdr:rowOff>43295</xdr:rowOff>
    </xdr:from>
    <xdr:to>
      <xdr:col>5</xdr:col>
      <xdr:colOff>30943</xdr:colOff>
      <xdr:row>5</xdr:row>
      <xdr:rowOff>61075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7C34AA-4445-4480-A097-3BC8A3FE409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5685" y="409055"/>
          <a:ext cx="2215457" cy="5664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100442</xdr:colOff>
      <xdr:row>37</xdr:row>
      <xdr:rowOff>65050</xdr:rowOff>
    </xdr:from>
    <xdr:to>
      <xdr:col>5</xdr:col>
      <xdr:colOff>515940</xdr:colOff>
      <xdr:row>52</xdr:row>
      <xdr:rowOff>52916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0DA501F-E326-448A-8D0B-2A6AD57071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24087</xdr:colOff>
      <xdr:row>37</xdr:row>
      <xdr:rowOff>29779</xdr:rowOff>
    </xdr:from>
    <xdr:to>
      <xdr:col>13</xdr:col>
      <xdr:colOff>912813</xdr:colOff>
      <xdr:row>51</xdr:row>
      <xdr:rowOff>167290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D25906E-A824-467A-909C-05504A3F7A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277814</xdr:colOff>
      <xdr:row>56</xdr:row>
      <xdr:rowOff>18002</xdr:rowOff>
    </xdr:from>
    <xdr:to>
      <xdr:col>5</xdr:col>
      <xdr:colOff>309988</xdr:colOff>
      <xdr:row>78</xdr:row>
      <xdr:rowOff>185207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ACC517C6-1F30-415E-A65A-893E904AB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24481" y="10773315"/>
          <a:ext cx="4609465" cy="3686163"/>
        </a:xfrm>
        <a:prstGeom prst="rect">
          <a:avLst/>
        </a:prstGeom>
      </xdr:spPr>
    </xdr:pic>
    <xdr:clientData/>
  </xdr:twoCellAnchor>
  <xdr:twoCellAnchor editAs="oneCell">
    <xdr:from>
      <xdr:col>5</xdr:col>
      <xdr:colOff>145521</xdr:colOff>
      <xdr:row>2</xdr:row>
      <xdr:rowOff>26457</xdr:rowOff>
    </xdr:from>
    <xdr:to>
      <xdr:col>6</xdr:col>
      <xdr:colOff>765852</xdr:colOff>
      <xdr:row>5</xdr:row>
      <xdr:rowOff>34252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CC0EA1C-0EA3-45AD-8B80-EFCB49069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69479" y="396874"/>
          <a:ext cx="1546373" cy="5634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372341</xdr:colOff>
      <xdr:row>1</xdr:row>
      <xdr:rowOff>129887</xdr:rowOff>
    </xdr:from>
    <xdr:to>
      <xdr:col>1</xdr:col>
      <xdr:colOff>1720177</xdr:colOff>
      <xdr:row>5</xdr:row>
      <xdr:rowOff>85437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CD738FF-987F-490B-8038-E1114B62733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1021" y="312767"/>
          <a:ext cx="1347836" cy="6870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337705</xdr:colOff>
      <xdr:row>2</xdr:row>
      <xdr:rowOff>43295</xdr:rowOff>
    </xdr:from>
    <xdr:to>
      <xdr:col>5</xdr:col>
      <xdr:colOff>30942</xdr:colOff>
      <xdr:row>5</xdr:row>
      <xdr:rowOff>61075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E82031A-219E-4F13-B66D-7A9CD04FD2E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8985" y="409055"/>
          <a:ext cx="2215458" cy="5664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79845</xdr:colOff>
      <xdr:row>37</xdr:row>
      <xdr:rowOff>14358</xdr:rowOff>
    </xdr:from>
    <xdr:to>
      <xdr:col>5</xdr:col>
      <xdr:colOff>842065</xdr:colOff>
      <xdr:row>51</xdr:row>
      <xdr:rowOff>124240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4305931-24C4-4457-AD32-5FB764760D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24087</xdr:colOff>
      <xdr:row>37</xdr:row>
      <xdr:rowOff>29779</xdr:rowOff>
    </xdr:from>
    <xdr:to>
      <xdr:col>13</xdr:col>
      <xdr:colOff>400327</xdr:colOff>
      <xdr:row>51</xdr:row>
      <xdr:rowOff>167290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E21E4C3-D5A6-4DF9-8FAF-CDC24FE34B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483151</xdr:colOff>
      <xdr:row>55</xdr:row>
      <xdr:rowOff>98887</xdr:rowOff>
    </xdr:from>
    <xdr:to>
      <xdr:col>6</xdr:col>
      <xdr:colOff>207066</xdr:colOff>
      <xdr:row>79</xdr:row>
      <xdr:rowOff>80778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6904FFD-EF46-4BC9-B324-39894658E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25216" y="10990517"/>
          <a:ext cx="5052393" cy="4040369"/>
        </a:xfrm>
        <a:prstGeom prst="rect">
          <a:avLst/>
        </a:prstGeom>
      </xdr:spPr>
    </xdr:pic>
    <xdr:clientData/>
  </xdr:twoCellAnchor>
  <xdr:twoCellAnchor editAs="oneCell">
    <xdr:from>
      <xdr:col>5</xdr:col>
      <xdr:colOff>179457</xdr:colOff>
      <xdr:row>2</xdr:row>
      <xdr:rowOff>55217</xdr:rowOff>
    </xdr:from>
    <xdr:to>
      <xdr:col>6</xdr:col>
      <xdr:colOff>800939</xdr:colOff>
      <xdr:row>5</xdr:row>
      <xdr:rowOff>38855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AD5B15B-3E26-49B4-9BBE-81A6D2A56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25109" y="441739"/>
          <a:ext cx="1546373" cy="5634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372341</xdr:colOff>
      <xdr:row>1</xdr:row>
      <xdr:rowOff>129887</xdr:rowOff>
    </xdr:from>
    <xdr:to>
      <xdr:col>2</xdr:col>
      <xdr:colOff>458115</xdr:colOff>
      <xdr:row>5</xdr:row>
      <xdr:rowOff>85437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95AB13-3A8B-4093-8D39-2573E0145BB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066" y="320387"/>
          <a:ext cx="1347836" cy="717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337705</xdr:colOff>
      <xdr:row>2</xdr:row>
      <xdr:rowOff>43295</xdr:rowOff>
    </xdr:from>
    <xdr:to>
      <xdr:col>5</xdr:col>
      <xdr:colOff>30942</xdr:colOff>
      <xdr:row>5</xdr:row>
      <xdr:rowOff>61075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BEE9E8F-B5D1-4674-B792-C8BE32BEFDD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7580" y="424295"/>
          <a:ext cx="2141162" cy="58928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523874</xdr:colOff>
      <xdr:row>22</xdr:row>
      <xdr:rowOff>21045</xdr:rowOff>
    </xdr:from>
    <xdr:to>
      <xdr:col>6</xdr:col>
      <xdr:colOff>848594</xdr:colOff>
      <xdr:row>42</xdr:row>
      <xdr:rowOff>184051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B0BB9F48-B348-4655-AEB7-6D8191460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69218" y="4604951"/>
          <a:ext cx="4968157" cy="3973006"/>
        </a:xfrm>
        <a:prstGeom prst="rect">
          <a:avLst/>
        </a:prstGeom>
      </xdr:spPr>
    </xdr:pic>
    <xdr:clientData/>
  </xdr:twoCellAnchor>
  <xdr:twoCellAnchor editAs="oneCell">
    <xdr:from>
      <xdr:col>5</xdr:col>
      <xdr:colOff>107157</xdr:colOff>
      <xdr:row>2</xdr:row>
      <xdr:rowOff>35719</xdr:rowOff>
    </xdr:from>
    <xdr:to>
      <xdr:col>6</xdr:col>
      <xdr:colOff>724843</xdr:colOff>
      <xdr:row>5</xdr:row>
      <xdr:rowOff>27639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EFBB6E-EE4E-43D7-8671-75AAFC19E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67251" y="416719"/>
          <a:ext cx="1546373" cy="563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B08D7-9405-4A89-A541-703DF57F920E}">
  <dimension ref="A1:S99"/>
  <sheetViews>
    <sheetView topLeftCell="A34" zoomScale="70" zoomScaleNormal="70" workbookViewId="0">
      <selection activeCell="O51" sqref="O51"/>
    </sheetView>
  </sheetViews>
  <sheetFormatPr baseColWidth="10" defaultRowHeight="15" x14ac:dyDescent="0.25"/>
  <cols>
    <col min="1" max="1" width="12.7109375" customWidth="1"/>
    <col min="2" max="2" width="29.42578125" customWidth="1"/>
    <col min="3" max="3" width="12.28515625" customWidth="1"/>
    <col min="4" max="4" width="12.42578125" customWidth="1"/>
    <col min="5" max="5" width="12" customWidth="1"/>
    <col min="6" max="6" width="14" customWidth="1"/>
    <col min="7" max="7" width="23.140625" customWidth="1"/>
    <col min="8" max="8" width="24.42578125" customWidth="1"/>
    <col min="11" max="11" width="14.85546875" customWidth="1"/>
    <col min="12" max="12" width="23.42578125" customWidth="1"/>
    <col min="13" max="13" width="16.28515625" customWidth="1"/>
    <col min="14" max="14" width="17" customWidth="1"/>
    <col min="17" max="17" width="13.85546875" customWidth="1"/>
  </cols>
  <sheetData>
    <row r="1" spans="1:19" s="1" customFormat="1" x14ac:dyDescent="0.25"/>
    <row r="2" spans="1:19" s="1" customFormat="1" x14ac:dyDescent="0.25">
      <c r="B2" s="68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/>
    </row>
    <row r="3" spans="1:19" s="1" customFormat="1" x14ac:dyDescent="0.25">
      <c r="B3" s="71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3"/>
    </row>
    <row r="4" spans="1:19" s="1" customFormat="1" x14ac:dyDescent="0.25">
      <c r="B4" s="7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3"/>
    </row>
    <row r="5" spans="1:19" s="1" customFormat="1" x14ac:dyDescent="0.25">
      <c r="B5" s="71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</row>
    <row r="6" spans="1:19" s="1" customFormat="1" x14ac:dyDescent="0.25">
      <c r="A6" s="3"/>
      <c r="B6" s="7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6"/>
    </row>
    <row r="7" spans="1:19" s="1" customFormat="1" x14ac:dyDescent="0.25">
      <c r="A7" s="3"/>
    </row>
    <row r="8" spans="1:19" s="1" customFormat="1" ht="40.5" customHeight="1" x14ac:dyDescent="0.25">
      <c r="A8" s="3"/>
      <c r="B8" s="4" t="s">
        <v>0</v>
      </c>
      <c r="C8" s="79" t="s">
        <v>1</v>
      </c>
      <c r="D8" s="79"/>
      <c r="E8" s="79"/>
      <c r="F8" s="79"/>
      <c r="G8" s="79"/>
      <c r="H8" s="79"/>
      <c r="I8" s="59" t="s">
        <v>39</v>
      </c>
      <c r="J8" s="60"/>
      <c r="K8" s="60"/>
      <c r="L8" s="60"/>
      <c r="M8" s="60"/>
      <c r="N8" s="60"/>
      <c r="O8" s="60"/>
      <c r="P8" s="60"/>
      <c r="Q8" s="60"/>
      <c r="R8" s="60"/>
      <c r="S8" s="61"/>
    </row>
    <row r="9" spans="1:19" s="1" customFormat="1" ht="15.75" x14ac:dyDescent="0.25">
      <c r="A9" s="3"/>
      <c r="B9" s="4" t="s">
        <v>2</v>
      </c>
      <c r="C9" s="80" t="s">
        <v>3</v>
      </c>
      <c r="D9" s="80"/>
      <c r="E9" s="80"/>
      <c r="F9" s="80"/>
      <c r="G9" s="80"/>
      <c r="H9" s="80"/>
      <c r="I9" s="62"/>
      <c r="J9" s="63"/>
      <c r="K9" s="63"/>
      <c r="L9" s="63"/>
      <c r="M9" s="63"/>
      <c r="N9" s="63"/>
      <c r="O9" s="63"/>
      <c r="P9" s="63"/>
      <c r="Q9" s="63"/>
      <c r="R9" s="63"/>
      <c r="S9" s="64"/>
    </row>
    <row r="10" spans="1:19" s="1" customFormat="1" ht="15.75" x14ac:dyDescent="0.25">
      <c r="A10" s="3"/>
      <c r="B10" s="4" t="s">
        <v>2</v>
      </c>
      <c r="C10" s="80" t="s">
        <v>4</v>
      </c>
      <c r="D10" s="80"/>
      <c r="E10" s="80"/>
      <c r="F10" s="80"/>
      <c r="G10" s="80"/>
      <c r="H10" s="80"/>
      <c r="I10" s="62"/>
      <c r="J10" s="63"/>
      <c r="K10" s="63"/>
      <c r="L10" s="63"/>
      <c r="M10" s="63"/>
      <c r="N10" s="63"/>
      <c r="O10" s="63"/>
      <c r="P10" s="63"/>
      <c r="Q10" s="63"/>
      <c r="R10" s="63"/>
      <c r="S10" s="64"/>
    </row>
    <row r="11" spans="1:19" s="1" customFormat="1" ht="15.75" x14ac:dyDescent="0.25">
      <c r="A11" s="3"/>
      <c r="B11" s="4" t="s">
        <v>5</v>
      </c>
      <c r="C11" s="80" t="s">
        <v>6</v>
      </c>
      <c r="D11" s="80"/>
      <c r="E11" s="80"/>
      <c r="F11" s="80"/>
      <c r="G11" s="80"/>
      <c r="H11" s="80"/>
      <c r="I11" s="62"/>
      <c r="J11" s="63"/>
      <c r="K11" s="63"/>
      <c r="L11" s="63"/>
      <c r="M11" s="63"/>
      <c r="N11" s="63"/>
      <c r="O11" s="63"/>
      <c r="P11" s="63"/>
      <c r="Q11" s="63"/>
      <c r="R11" s="63"/>
      <c r="S11" s="64"/>
    </row>
    <row r="12" spans="1:19" s="1" customFormat="1" ht="15.75" x14ac:dyDescent="0.25">
      <c r="B12" s="4" t="s">
        <v>7</v>
      </c>
      <c r="C12" s="80" t="s">
        <v>8</v>
      </c>
      <c r="D12" s="80"/>
      <c r="E12" s="80"/>
      <c r="F12" s="80"/>
      <c r="G12" s="80"/>
      <c r="H12" s="80"/>
      <c r="I12" s="65"/>
      <c r="J12" s="66"/>
      <c r="K12" s="66"/>
      <c r="L12" s="66"/>
      <c r="M12" s="66"/>
      <c r="N12" s="66"/>
      <c r="O12" s="66"/>
      <c r="P12" s="66"/>
      <c r="Q12" s="66"/>
      <c r="R12" s="66"/>
      <c r="S12" s="67"/>
    </row>
    <row r="13" spans="1:19" s="1" customFormat="1" x14ac:dyDescent="0.25"/>
    <row r="14" spans="1:19" s="1" customFormat="1" ht="15.75" x14ac:dyDescent="0.25">
      <c r="A14" s="3"/>
      <c r="B14" s="57" t="s">
        <v>9</v>
      </c>
      <c r="C14" s="57"/>
      <c r="D14" s="57"/>
      <c r="E14" s="57"/>
      <c r="F14" s="57"/>
      <c r="G14" s="13"/>
      <c r="I14" s="57" t="s">
        <v>10</v>
      </c>
      <c r="J14" s="57"/>
      <c r="K14" s="57"/>
      <c r="L14" s="57"/>
      <c r="M14" s="57"/>
      <c r="N14" s="57"/>
      <c r="O14" s="57"/>
      <c r="P14" s="57"/>
      <c r="Q14" s="57"/>
      <c r="R14" s="57"/>
    </row>
    <row r="15" spans="1:19" s="1" customFormat="1" x14ac:dyDescent="0.25">
      <c r="A15" s="3"/>
      <c r="I15" s="15"/>
      <c r="J15" s="15"/>
    </row>
    <row r="16" spans="1:19" s="1" customFormat="1" x14ac:dyDescent="0.25">
      <c r="A16" s="3"/>
      <c r="B16" s="81" t="s">
        <v>11</v>
      </c>
      <c r="C16" s="82"/>
      <c r="D16" s="82"/>
      <c r="E16" s="83"/>
      <c r="F16" s="13"/>
      <c r="G16" s="13"/>
      <c r="H16" s="16"/>
    </row>
    <row r="17" spans="1:18" s="1" customFormat="1" x14ac:dyDescent="0.25">
      <c r="A17" s="3"/>
      <c r="B17" s="17" t="s">
        <v>12</v>
      </c>
      <c r="C17" s="18">
        <v>1</v>
      </c>
      <c r="D17" s="18">
        <v>2</v>
      </c>
      <c r="E17" s="18">
        <v>3</v>
      </c>
      <c r="F17" s="19"/>
      <c r="G17" s="19"/>
      <c r="I17" s="84" t="s">
        <v>44</v>
      </c>
      <c r="J17" s="85"/>
      <c r="K17" s="86"/>
      <c r="L17" s="87">
        <v>300</v>
      </c>
      <c r="M17" s="88"/>
      <c r="N17" s="89"/>
    </row>
    <row r="18" spans="1:18" s="1" customFormat="1" x14ac:dyDescent="0.25">
      <c r="A18" s="3"/>
      <c r="B18" s="17" t="s">
        <v>13</v>
      </c>
      <c r="C18" s="20">
        <v>28</v>
      </c>
      <c r="D18" s="20">
        <v>22</v>
      </c>
      <c r="E18" s="20">
        <v>19</v>
      </c>
      <c r="F18" s="23"/>
      <c r="G18" s="23"/>
      <c r="I18" s="90" t="s">
        <v>45</v>
      </c>
      <c r="J18" s="91"/>
      <c r="K18" s="92"/>
      <c r="L18" s="93">
        <v>52.84</v>
      </c>
      <c r="M18" s="94"/>
      <c r="N18" s="95"/>
    </row>
    <row r="19" spans="1:18" s="1" customFormat="1" x14ac:dyDescent="0.25">
      <c r="A19" s="3"/>
      <c r="B19" s="17" t="s">
        <v>56</v>
      </c>
      <c r="C19" s="20">
        <v>10</v>
      </c>
      <c r="D19" s="20">
        <v>24</v>
      </c>
      <c r="E19" s="20">
        <v>32</v>
      </c>
      <c r="F19" s="23"/>
      <c r="G19" s="23"/>
      <c r="I19" s="77" t="s">
        <v>14</v>
      </c>
      <c r="J19" s="77"/>
      <c r="K19" s="77"/>
      <c r="L19" s="77"/>
      <c r="M19" s="77"/>
      <c r="N19" s="77"/>
      <c r="O19" s="77"/>
    </row>
    <row r="20" spans="1:18" s="1" customFormat="1" x14ac:dyDescent="0.25">
      <c r="A20" s="3"/>
      <c r="B20" s="17" t="s">
        <v>58</v>
      </c>
      <c r="C20" s="20">
        <v>13.28</v>
      </c>
      <c r="D20" s="20">
        <v>15.32</v>
      </c>
      <c r="E20" s="20">
        <v>20.91</v>
      </c>
      <c r="F20" s="23"/>
      <c r="G20" s="23"/>
      <c r="I20" s="20" t="s">
        <v>15</v>
      </c>
      <c r="J20" s="20"/>
      <c r="K20" s="20" t="s">
        <v>16</v>
      </c>
      <c r="L20" s="24"/>
      <c r="M20" s="20" t="s">
        <v>17</v>
      </c>
      <c r="N20" s="20"/>
      <c r="O20" s="20" t="s">
        <v>16</v>
      </c>
    </row>
    <row r="21" spans="1:18" s="1" customFormat="1" x14ac:dyDescent="0.25">
      <c r="A21" s="3"/>
      <c r="B21" s="25" t="s">
        <v>57</v>
      </c>
      <c r="C21" s="26">
        <v>10.43</v>
      </c>
      <c r="D21" s="26">
        <v>11.79</v>
      </c>
      <c r="E21" s="20">
        <v>16.79</v>
      </c>
      <c r="F21" s="23"/>
      <c r="G21" s="23"/>
      <c r="I21" s="20" t="s">
        <v>18</v>
      </c>
      <c r="J21" s="20" t="s">
        <v>49</v>
      </c>
      <c r="K21" s="20" t="s">
        <v>46</v>
      </c>
      <c r="L21" s="20" t="s">
        <v>48</v>
      </c>
      <c r="M21" s="20" t="s">
        <v>55</v>
      </c>
      <c r="N21" s="20" t="s">
        <v>54</v>
      </c>
      <c r="O21" s="20" t="s">
        <v>19</v>
      </c>
      <c r="P21" s="23"/>
    </row>
    <row r="22" spans="1:18" s="1" customFormat="1" x14ac:dyDescent="0.25">
      <c r="A22" s="3"/>
      <c r="B22" s="17" t="s">
        <v>59</v>
      </c>
      <c r="C22" s="20">
        <v>4.6500000000000004</v>
      </c>
      <c r="D22" s="20">
        <v>4.87</v>
      </c>
      <c r="E22" s="20">
        <v>8.9499999999999993</v>
      </c>
      <c r="F22" s="23"/>
      <c r="G22" s="23"/>
      <c r="I22" s="52" t="s">
        <v>21</v>
      </c>
      <c r="J22" s="53">
        <v>9.51</v>
      </c>
      <c r="K22" s="53">
        <v>0</v>
      </c>
      <c r="L22" s="53">
        <f t="shared" ref="L22:L30" si="0">K22*($L$18/$K$31)</f>
        <v>0</v>
      </c>
      <c r="M22" s="53">
        <f>(L22/$L$17)*100</f>
        <v>0</v>
      </c>
      <c r="N22" s="53">
        <f>M22</f>
        <v>0</v>
      </c>
      <c r="O22" s="53">
        <v>100</v>
      </c>
    </row>
    <row r="23" spans="1:18" s="1" customFormat="1" x14ac:dyDescent="0.25">
      <c r="A23" s="3"/>
      <c r="B23" s="28" t="s">
        <v>60</v>
      </c>
      <c r="C23" s="27">
        <f>+C21-C22</f>
        <v>5.7799999999999994</v>
      </c>
      <c r="D23" s="27">
        <f>+D21-D22</f>
        <v>6.919999999999999</v>
      </c>
      <c r="E23" s="27">
        <f>+E21-E22</f>
        <v>7.84</v>
      </c>
      <c r="F23" s="29"/>
      <c r="G23" s="29"/>
      <c r="I23" s="52">
        <v>4</v>
      </c>
      <c r="J23" s="53">
        <v>4.76</v>
      </c>
      <c r="K23" s="53">
        <v>0.54</v>
      </c>
      <c r="L23" s="53">
        <f t="shared" si="0"/>
        <v>0.54536697247706434</v>
      </c>
      <c r="M23" s="53">
        <f t="shared" ref="M23:M30" si="1">(L23/$L$17)*100</f>
        <v>0.18178899082568811</v>
      </c>
      <c r="N23" s="53">
        <f>M23+N22</f>
        <v>0.18178899082568811</v>
      </c>
      <c r="O23" s="53">
        <f>100-N23</f>
        <v>99.818211009174306</v>
      </c>
    </row>
    <row r="24" spans="1:18" s="1" customFormat="1" x14ac:dyDescent="0.25">
      <c r="A24" s="3"/>
      <c r="B24" s="25" t="s">
        <v>61</v>
      </c>
      <c r="C24" s="30">
        <f>+((C20-C21)/(C21-C22))*100</f>
        <v>49.307958477508649</v>
      </c>
      <c r="D24" s="30">
        <f>+((D20-D21)/(D21-D22))*100</f>
        <v>51.011560693641641</v>
      </c>
      <c r="E24" s="30">
        <f>+((E20-E21)/(E21-E22))*100</f>
        <v>52.551020408163275</v>
      </c>
      <c r="F24" s="31"/>
      <c r="G24" s="31"/>
      <c r="I24" s="27">
        <v>10</v>
      </c>
      <c r="J24" s="32">
        <v>2</v>
      </c>
      <c r="K24" s="32">
        <v>2.4900000000000002</v>
      </c>
      <c r="L24" s="32">
        <f t="shared" si="0"/>
        <v>2.5147477064220189</v>
      </c>
      <c r="M24" s="32">
        <f t="shared" si="1"/>
        <v>0.83824923547400643</v>
      </c>
      <c r="N24" s="32">
        <f>M24+N23</f>
        <v>1.0200382262996945</v>
      </c>
      <c r="O24" s="32">
        <f t="shared" ref="O24:O30" si="2">100-N24</f>
        <v>98.97996177370031</v>
      </c>
    </row>
    <row r="25" spans="1:18" s="1" customFormat="1" x14ac:dyDescent="0.25">
      <c r="A25" s="3"/>
      <c r="B25" s="25" t="s">
        <v>62</v>
      </c>
      <c r="C25" s="33">
        <f>LN(25)</f>
        <v>3.2188758248682006</v>
      </c>
      <c r="D25" s="34"/>
      <c r="E25" s="34"/>
      <c r="F25" s="34"/>
      <c r="G25" s="34"/>
      <c r="I25" s="27">
        <v>20</v>
      </c>
      <c r="J25" s="32">
        <v>0.84099999999999997</v>
      </c>
      <c r="K25" s="32">
        <v>5.52</v>
      </c>
      <c r="L25" s="32">
        <f t="shared" si="0"/>
        <v>5.5748623853211017</v>
      </c>
      <c r="M25" s="32">
        <f t="shared" si="1"/>
        <v>1.8582874617737006</v>
      </c>
      <c r="N25" s="32">
        <f t="shared" ref="N25:N30" si="3">M25+N24</f>
        <v>2.878325688073395</v>
      </c>
      <c r="O25" s="32">
        <f t="shared" si="2"/>
        <v>97.121674311926611</v>
      </c>
    </row>
    <row r="26" spans="1:18" s="1" customFormat="1" x14ac:dyDescent="0.25">
      <c r="A26" s="3"/>
      <c r="B26" s="25" t="s">
        <v>63</v>
      </c>
      <c r="C26" s="35">
        <f>(-8.235*(C25))+76.67</f>
        <v>50.162557582210368</v>
      </c>
      <c r="D26" s="34"/>
      <c r="E26" s="34"/>
      <c r="F26" s="34"/>
      <c r="G26" s="34"/>
      <c r="I26" s="27">
        <v>40</v>
      </c>
      <c r="J26" s="32">
        <v>0.42</v>
      </c>
      <c r="K26" s="32">
        <v>8.4499999999999993</v>
      </c>
      <c r="L26" s="32">
        <f t="shared" si="0"/>
        <v>8.5339831804281356</v>
      </c>
      <c r="M26" s="32">
        <f t="shared" si="1"/>
        <v>2.8446610601427116</v>
      </c>
      <c r="N26" s="32">
        <f t="shared" si="3"/>
        <v>5.7229867482161065</v>
      </c>
      <c r="O26" s="32">
        <f t="shared" si="2"/>
        <v>94.277013251783899</v>
      </c>
    </row>
    <row r="27" spans="1:18" s="1" customFormat="1" x14ac:dyDescent="0.25">
      <c r="A27" s="3"/>
      <c r="E27" s="14"/>
      <c r="F27" s="14"/>
      <c r="G27" s="14"/>
      <c r="H27" s="14"/>
      <c r="I27" s="27">
        <v>60</v>
      </c>
      <c r="J27" s="32">
        <v>0.26</v>
      </c>
      <c r="K27" s="32">
        <v>8.75</v>
      </c>
      <c r="L27" s="32">
        <f t="shared" si="0"/>
        <v>8.8369648318042824</v>
      </c>
      <c r="M27" s="32">
        <f t="shared" si="1"/>
        <v>2.9456549439347608</v>
      </c>
      <c r="N27" s="32">
        <f t="shared" si="3"/>
        <v>8.6686416921508673</v>
      </c>
      <c r="O27" s="32">
        <f t="shared" si="2"/>
        <v>91.331358307849129</v>
      </c>
      <c r="R27" s="43"/>
    </row>
    <row r="28" spans="1:18" s="1" customFormat="1" x14ac:dyDescent="0.25">
      <c r="A28" s="3"/>
      <c r="B28" s="78" t="s">
        <v>20</v>
      </c>
      <c r="C28" s="78"/>
      <c r="D28" s="78"/>
      <c r="I28" s="27">
        <v>140</v>
      </c>
      <c r="J28" s="32">
        <v>0.1</v>
      </c>
      <c r="K28" s="32">
        <v>19.45</v>
      </c>
      <c r="L28" s="32">
        <f t="shared" si="0"/>
        <v>19.64331039755352</v>
      </c>
      <c r="M28" s="32">
        <f t="shared" si="1"/>
        <v>6.5477701325178401</v>
      </c>
      <c r="N28" s="32">
        <f t="shared" si="3"/>
        <v>15.216411824668707</v>
      </c>
      <c r="O28" s="32">
        <f t="shared" si="2"/>
        <v>84.783588175331289</v>
      </c>
    </row>
    <row r="29" spans="1:18" s="1" customFormat="1" x14ac:dyDescent="0.25">
      <c r="A29" s="3"/>
      <c r="B29" s="17" t="s">
        <v>56</v>
      </c>
      <c r="C29" s="20">
        <v>64</v>
      </c>
      <c r="D29" s="20">
        <v>4</v>
      </c>
      <c r="I29" s="27">
        <v>200</v>
      </c>
      <c r="J29" s="32">
        <v>7.3999999999999996E-2</v>
      </c>
      <c r="K29" s="32">
        <v>6.77</v>
      </c>
      <c r="L29" s="32">
        <f t="shared" si="0"/>
        <v>6.8372859327217128</v>
      </c>
      <c r="M29" s="32">
        <f t="shared" si="1"/>
        <v>2.2790953109072376</v>
      </c>
      <c r="N29" s="32">
        <f t="shared" si="3"/>
        <v>17.495507135575945</v>
      </c>
      <c r="O29" s="32">
        <f t="shared" si="2"/>
        <v>82.504492864424051</v>
      </c>
    </row>
    <row r="30" spans="1:18" s="1" customFormat="1" x14ac:dyDescent="0.25">
      <c r="A30" s="3"/>
      <c r="B30" s="17" t="s">
        <v>58</v>
      </c>
      <c r="C30" s="20">
        <v>15.52</v>
      </c>
      <c r="D30" s="20">
        <v>15.05</v>
      </c>
      <c r="I30" s="27" t="s">
        <v>22</v>
      </c>
      <c r="J30" s="27"/>
      <c r="K30" s="32">
        <v>0.35</v>
      </c>
      <c r="L30" s="32">
        <f t="shared" si="0"/>
        <v>0.35347859327217129</v>
      </c>
      <c r="M30" s="32">
        <f t="shared" si="1"/>
        <v>0.11782619775739044</v>
      </c>
      <c r="N30" s="32">
        <f t="shared" si="3"/>
        <v>17.613333333333337</v>
      </c>
      <c r="O30" s="32">
        <f t="shared" si="2"/>
        <v>82.386666666666656</v>
      </c>
    </row>
    <row r="31" spans="1:18" s="1" customFormat="1" x14ac:dyDescent="0.25">
      <c r="A31" s="3"/>
      <c r="B31" s="25" t="s">
        <v>57</v>
      </c>
      <c r="C31" s="20">
        <v>13.48</v>
      </c>
      <c r="D31" s="20">
        <v>13.42</v>
      </c>
      <c r="I31" s="27" t="s">
        <v>23</v>
      </c>
      <c r="J31" s="48" t="s">
        <v>43</v>
      </c>
      <c r="K31" s="32">
        <f>K22+K23+K24+K25+K26+K27+K28+K29+K30</f>
        <v>52.32</v>
      </c>
      <c r="L31" s="32">
        <f>L22+L23+L24+L25+L26+L27+L28+L29+L30</f>
        <v>52.84</v>
      </c>
      <c r="M31" s="32">
        <f>M22+M23+M24+M25+M26+M27+M28+M29+M30</f>
        <v>17.613333333333337</v>
      </c>
      <c r="N31" s="36"/>
      <c r="O31" s="36"/>
    </row>
    <row r="32" spans="1:18" s="1" customFormat="1" x14ac:dyDescent="0.25">
      <c r="A32" s="3"/>
      <c r="B32" s="17" t="s">
        <v>59</v>
      </c>
      <c r="C32" s="20">
        <v>5.53</v>
      </c>
      <c r="D32" s="20">
        <v>6.88</v>
      </c>
    </row>
    <row r="33" spans="1:14" s="1" customFormat="1" x14ac:dyDescent="0.25">
      <c r="A33" s="3"/>
      <c r="B33" s="28" t="s">
        <v>60</v>
      </c>
      <c r="C33" s="20">
        <f>+C31-C32</f>
        <v>7.95</v>
      </c>
      <c r="D33" s="20">
        <f>+D31-D32</f>
        <v>6.54</v>
      </c>
      <c r="M33" s="44" t="s">
        <v>30</v>
      </c>
      <c r="N33" s="45">
        <f>100-O23</f>
        <v>0.18178899082569444</v>
      </c>
    </row>
    <row r="34" spans="1:14" s="1" customFormat="1" x14ac:dyDescent="0.25">
      <c r="A34" s="3"/>
      <c r="B34" s="25" t="s">
        <v>61</v>
      </c>
      <c r="C34" s="33">
        <f>((C30-C31)/(C31-C32))*100</f>
        <v>25.660377358490553</v>
      </c>
      <c r="D34" s="33">
        <f>((D30-D31)/(D31-D32))*100</f>
        <v>24.923547400611632</v>
      </c>
      <c r="I34" s="20" t="s">
        <v>47</v>
      </c>
      <c r="J34" s="49">
        <f>L18-K31</f>
        <v>0.52000000000000313</v>
      </c>
      <c r="M34" s="44" t="s">
        <v>41</v>
      </c>
      <c r="N34" s="45">
        <f>100-(N33+N35)</f>
        <v>17.43154434250765</v>
      </c>
    </row>
    <row r="35" spans="1:14" s="1" customFormat="1" x14ac:dyDescent="0.25">
      <c r="A35" s="3"/>
      <c r="B35" s="25" t="s">
        <v>64</v>
      </c>
      <c r="C35" s="33">
        <f>AVERAGE(C34:D34)</f>
        <v>25.291962379551094</v>
      </c>
      <c r="D35" s="23"/>
      <c r="I35" s="20" t="s">
        <v>24</v>
      </c>
      <c r="J35" s="54">
        <f>((L18-K31)/L18)*100</f>
        <v>0.98410295230886269</v>
      </c>
      <c r="M35" s="44" t="s">
        <v>42</v>
      </c>
      <c r="N35" s="45">
        <f>+O30</f>
        <v>82.386666666666656</v>
      </c>
    </row>
    <row r="36" spans="1:14" s="1" customFormat="1" ht="11.25" customHeight="1" x14ac:dyDescent="0.25">
      <c r="A36" s="3"/>
      <c r="B36" s="39" t="s">
        <v>65</v>
      </c>
      <c r="C36" s="33">
        <f>C35</f>
        <v>25.291962379551094</v>
      </c>
      <c r="D36" s="23"/>
      <c r="E36" s="16"/>
      <c r="F36" s="16"/>
      <c r="G36" s="16"/>
      <c r="H36" s="16"/>
    </row>
    <row r="37" spans="1:14" s="1" customFormat="1" ht="15.75" customHeight="1" x14ac:dyDescent="0.25">
      <c r="A37" s="3"/>
      <c r="E37" s="16"/>
      <c r="F37" s="16"/>
      <c r="G37" s="16"/>
      <c r="H37" s="16"/>
    </row>
    <row r="38" spans="1:14" s="1" customFormat="1" x14ac:dyDescent="0.25">
      <c r="A38" s="3"/>
      <c r="B38" s="19"/>
      <c r="C38" s="19"/>
      <c r="D38" s="16"/>
    </row>
    <row r="39" spans="1:14" s="1" customFormat="1" x14ac:dyDescent="0.25">
      <c r="A39" s="3"/>
      <c r="B39" s="19"/>
      <c r="C39" s="19"/>
      <c r="D39" s="16"/>
    </row>
    <row r="40" spans="1:14" s="1" customFormat="1" x14ac:dyDescent="0.25">
      <c r="A40" s="3"/>
    </row>
    <row r="41" spans="1:14" s="1" customFormat="1" x14ac:dyDescent="0.25">
      <c r="A41" s="3"/>
      <c r="C41" s="1">
        <v>25</v>
      </c>
      <c r="D41" s="1">
        <v>0</v>
      </c>
    </row>
    <row r="42" spans="1:14" s="1" customFormat="1" x14ac:dyDescent="0.25">
      <c r="A42" s="3"/>
      <c r="C42" s="1">
        <v>25</v>
      </c>
      <c r="D42" s="1">
        <v>53</v>
      </c>
    </row>
    <row r="43" spans="1:14" s="1" customFormat="1" x14ac:dyDescent="0.25">
      <c r="A43" s="3"/>
    </row>
    <row r="44" spans="1:14" s="1" customFormat="1" x14ac:dyDescent="0.25">
      <c r="A44" s="3"/>
    </row>
    <row r="45" spans="1:14" s="1" customFormat="1" x14ac:dyDescent="0.25">
      <c r="A45" s="3"/>
    </row>
    <row r="46" spans="1:14" s="1" customFormat="1" x14ac:dyDescent="0.25">
      <c r="A46" s="3"/>
    </row>
    <row r="47" spans="1:14" s="1" customFormat="1" x14ac:dyDescent="0.25">
      <c r="A47" s="3"/>
    </row>
    <row r="48" spans="1:14" s="1" customFormat="1" x14ac:dyDescent="0.25">
      <c r="A48" s="3"/>
    </row>
    <row r="49" spans="1:6" s="1" customFormat="1" x14ac:dyDescent="0.25">
      <c r="A49" s="3"/>
    </row>
    <row r="50" spans="1:6" s="1" customFormat="1" x14ac:dyDescent="0.25">
      <c r="A50" s="3"/>
    </row>
    <row r="51" spans="1:6" s="1" customFormat="1" x14ac:dyDescent="0.25"/>
    <row r="52" spans="1:6" s="1" customFormat="1" x14ac:dyDescent="0.25"/>
    <row r="53" spans="1:6" s="1" customFormat="1" x14ac:dyDescent="0.25"/>
    <row r="54" spans="1:6" s="1" customFormat="1" x14ac:dyDescent="0.25"/>
    <row r="55" spans="1:6" s="1" customFormat="1" x14ac:dyDescent="0.25"/>
    <row r="56" spans="1:6" s="1" customFormat="1" ht="15.75" x14ac:dyDescent="0.25">
      <c r="B56" s="58" t="s">
        <v>33</v>
      </c>
      <c r="C56" s="58"/>
      <c r="D56" s="58"/>
      <c r="E56" s="58"/>
      <c r="F56" s="58"/>
    </row>
    <row r="57" spans="1:6" s="1" customFormat="1" x14ac:dyDescent="0.25"/>
    <row r="58" spans="1:6" s="1" customFormat="1" x14ac:dyDescent="0.25"/>
    <row r="59" spans="1:6" s="1" customFormat="1" x14ac:dyDescent="0.25">
      <c r="C59" s="16"/>
    </row>
    <row r="60" spans="1:6" s="1" customFormat="1" x14ac:dyDescent="0.25"/>
    <row r="61" spans="1:6" s="1" customFormat="1" x14ac:dyDescent="0.25"/>
    <row r="62" spans="1:6" s="1" customFormat="1" x14ac:dyDescent="0.25"/>
    <row r="63" spans="1:6" s="1" customFormat="1" x14ac:dyDescent="0.25"/>
    <row r="64" spans="1:6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hidden="1" x14ac:dyDescent="0.25"/>
    <row r="75" s="1" customFormat="1" x14ac:dyDescent="0.25"/>
    <row r="76" s="1" customFormat="1" hidden="1" x14ac:dyDescent="0.25"/>
    <row r="77" s="1" customFormat="1" x14ac:dyDescent="0.25"/>
    <row r="78" s="1" customFormat="1" hidden="1" x14ac:dyDescent="0.25"/>
    <row r="79" s="1" customFormat="1" x14ac:dyDescent="0.25"/>
    <row r="80" s="1" customFormat="1" x14ac:dyDescent="0.25"/>
    <row r="81" spans="3:4" s="1" customFormat="1" hidden="1" x14ac:dyDescent="0.25"/>
    <row r="82" spans="3:4" s="1" customFormat="1" x14ac:dyDescent="0.25"/>
    <row r="83" spans="3:4" s="1" customFormat="1" x14ac:dyDescent="0.25"/>
    <row r="84" spans="3:4" s="1" customFormat="1" x14ac:dyDescent="0.25"/>
    <row r="85" spans="3:4" s="1" customFormat="1" x14ac:dyDescent="0.25">
      <c r="C85" s="78" t="s">
        <v>25</v>
      </c>
      <c r="D85" s="78"/>
    </row>
    <row r="86" spans="3:4" s="1" customFormat="1" x14ac:dyDescent="0.25">
      <c r="C86" s="20" t="s">
        <v>50</v>
      </c>
      <c r="D86" s="41">
        <f>+C26</f>
        <v>50.162557582210368</v>
      </c>
    </row>
    <row r="87" spans="3:4" s="1" customFormat="1" x14ac:dyDescent="0.25">
      <c r="C87" s="20" t="s">
        <v>51</v>
      </c>
      <c r="D87" s="41">
        <f>+C36</f>
        <v>25.291962379551094</v>
      </c>
    </row>
    <row r="88" spans="3:4" s="1" customFormat="1" x14ac:dyDescent="0.25">
      <c r="C88" s="20" t="s">
        <v>52</v>
      </c>
      <c r="D88" s="41">
        <f>+D86-D87</f>
        <v>24.870595202659274</v>
      </c>
    </row>
    <row r="89" spans="3:4" s="1" customFormat="1" x14ac:dyDescent="0.25">
      <c r="C89" s="7" t="s">
        <v>31</v>
      </c>
      <c r="D89" s="7" t="s">
        <v>32</v>
      </c>
    </row>
    <row r="90" spans="3:4" s="1" customFormat="1" x14ac:dyDescent="0.25"/>
    <row r="91" spans="3:4" s="1" customFormat="1" x14ac:dyDescent="0.25"/>
    <row r="92" spans="3:4" s="1" customFormat="1" x14ac:dyDescent="0.25"/>
    <row r="93" spans="3:4" s="1" customFormat="1" x14ac:dyDescent="0.25"/>
    <row r="94" spans="3:4" s="1" customFormat="1" x14ac:dyDescent="0.25"/>
    <row r="95" spans="3:4" s="1" customFormat="1" x14ac:dyDescent="0.25"/>
    <row r="96" spans="3:4" s="1" customFormat="1" x14ac:dyDescent="0.25"/>
    <row r="97" spans="9:10" s="1" customFormat="1" x14ac:dyDescent="0.25"/>
    <row r="98" spans="9:10" s="1" customFormat="1" x14ac:dyDescent="0.25">
      <c r="I98"/>
      <c r="J98"/>
    </row>
    <row r="99" spans="9:10" s="1" customFormat="1" x14ac:dyDescent="0.25">
      <c r="I99"/>
      <c r="J99"/>
    </row>
  </sheetData>
  <mergeCells count="18">
    <mergeCell ref="C85:D85"/>
    <mergeCell ref="B16:E16"/>
    <mergeCell ref="I17:K17"/>
    <mergeCell ref="L17:N17"/>
    <mergeCell ref="I18:K18"/>
    <mergeCell ref="L18:N18"/>
    <mergeCell ref="B14:F14"/>
    <mergeCell ref="I14:R14"/>
    <mergeCell ref="B56:F56"/>
    <mergeCell ref="I8:S12"/>
    <mergeCell ref="B2:S6"/>
    <mergeCell ref="I19:O19"/>
    <mergeCell ref="B28:D28"/>
    <mergeCell ref="C8:H8"/>
    <mergeCell ref="C9:H9"/>
    <mergeCell ref="C10:H10"/>
    <mergeCell ref="C11:H11"/>
    <mergeCell ref="C12:H12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2B145-D3A0-44EE-BA69-D35B121986EE}">
  <dimension ref="A1:S168"/>
  <sheetViews>
    <sheetView tabSelected="1" zoomScale="72" zoomScaleNormal="50" workbookViewId="0">
      <selection activeCell="N34" sqref="N34"/>
    </sheetView>
  </sheetViews>
  <sheetFormatPr baseColWidth="10" defaultRowHeight="15" x14ac:dyDescent="0.25"/>
  <cols>
    <col min="1" max="1" width="12.7109375" customWidth="1"/>
    <col min="2" max="2" width="31.85546875" customWidth="1"/>
    <col min="3" max="3" width="12.28515625" customWidth="1"/>
    <col min="4" max="4" width="12.42578125" customWidth="1"/>
    <col min="5" max="5" width="12" customWidth="1"/>
    <col min="6" max="6" width="13.85546875" customWidth="1"/>
    <col min="7" max="7" width="23.5703125" customWidth="1"/>
    <col min="8" max="8" width="23.28515625" customWidth="1"/>
    <col min="11" max="11" width="14.5703125" customWidth="1"/>
    <col min="12" max="12" width="21.7109375" customWidth="1"/>
    <col min="13" max="13" width="15.7109375" customWidth="1"/>
    <col min="14" max="14" width="20.42578125" customWidth="1"/>
  </cols>
  <sheetData>
    <row r="1" spans="1:19" s="1" customFormat="1" x14ac:dyDescent="0.25"/>
    <row r="2" spans="1:19" s="1" customFormat="1" x14ac:dyDescent="0.25"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9" s="1" customFormat="1" x14ac:dyDescent="0.25"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9" s="1" customFormat="1" x14ac:dyDescent="0.25"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19" s="1" customFormat="1" x14ac:dyDescent="0.25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</row>
    <row r="6" spans="1:19" s="1" customFormat="1" x14ac:dyDescent="0.25">
      <c r="A6" s="3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</row>
    <row r="7" spans="1:19" s="1" customFormat="1" x14ac:dyDescent="0.25">
      <c r="A7" s="3"/>
    </row>
    <row r="8" spans="1:19" s="1" customFormat="1" ht="40.5" customHeight="1" x14ac:dyDescent="0.25">
      <c r="A8" s="3"/>
      <c r="B8" s="4" t="s">
        <v>0</v>
      </c>
      <c r="C8" s="79" t="s">
        <v>1</v>
      </c>
      <c r="D8" s="79"/>
      <c r="E8" s="79"/>
      <c r="F8" s="79"/>
      <c r="G8" s="79"/>
      <c r="H8" s="79"/>
      <c r="I8" s="97" t="s">
        <v>38</v>
      </c>
      <c r="J8" s="98"/>
      <c r="K8" s="98"/>
      <c r="L8" s="98"/>
      <c r="M8" s="98"/>
      <c r="N8" s="98"/>
      <c r="O8" s="98"/>
      <c r="P8" s="98"/>
      <c r="Q8" s="98"/>
      <c r="R8" s="98"/>
      <c r="S8" s="99"/>
    </row>
    <row r="9" spans="1:19" s="1" customFormat="1" ht="15.75" x14ac:dyDescent="0.25">
      <c r="A9" s="3"/>
      <c r="B9" s="4" t="s">
        <v>2</v>
      </c>
      <c r="C9" s="80" t="s">
        <v>3</v>
      </c>
      <c r="D9" s="80"/>
      <c r="E9" s="80"/>
      <c r="F9" s="80"/>
      <c r="G9" s="80"/>
      <c r="H9" s="80"/>
      <c r="I9" s="100"/>
      <c r="J9" s="101"/>
      <c r="K9" s="101"/>
      <c r="L9" s="101"/>
      <c r="M9" s="101"/>
      <c r="N9" s="101"/>
      <c r="O9" s="101"/>
      <c r="P9" s="101"/>
      <c r="Q9" s="101"/>
      <c r="R9" s="101"/>
      <c r="S9" s="102"/>
    </row>
    <row r="10" spans="1:19" s="1" customFormat="1" ht="15.75" x14ac:dyDescent="0.25">
      <c r="A10" s="3"/>
      <c r="B10" s="4" t="s">
        <v>2</v>
      </c>
      <c r="C10" s="80" t="s">
        <v>4</v>
      </c>
      <c r="D10" s="80"/>
      <c r="E10" s="80"/>
      <c r="F10" s="80"/>
      <c r="G10" s="80"/>
      <c r="H10" s="80"/>
      <c r="I10" s="100"/>
      <c r="J10" s="101"/>
      <c r="K10" s="101"/>
      <c r="L10" s="101"/>
      <c r="M10" s="101"/>
      <c r="N10" s="101"/>
      <c r="O10" s="101"/>
      <c r="P10" s="101"/>
      <c r="Q10" s="101"/>
      <c r="R10" s="101"/>
      <c r="S10" s="102"/>
    </row>
    <row r="11" spans="1:19" s="1" customFormat="1" ht="15.75" x14ac:dyDescent="0.25">
      <c r="A11" s="3"/>
      <c r="B11" s="4" t="s">
        <v>5</v>
      </c>
      <c r="C11" s="80" t="s">
        <v>6</v>
      </c>
      <c r="D11" s="80"/>
      <c r="E11" s="80"/>
      <c r="F11" s="80"/>
      <c r="G11" s="80"/>
      <c r="H11" s="80"/>
      <c r="I11" s="100"/>
      <c r="J11" s="101"/>
      <c r="K11" s="101"/>
      <c r="L11" s="101"/>
      <c r="M11" s="101"/>
      <c r="N11" s="101"/>
      <c r="O11" s="101"/>
      <c r="P11" s="101"/>
      <c r="Q11" s="101"/>
      <c r="R11" s="101"/>
      <c r="S11" s="102"/>
    </row>
    <row r="12" spans="1:19" s="1" customFormat="1" ht="15.75" x14ac:dyDescent="0.25">
      <c r="B12" s="4" t="s">
        <v>7</v>
      </c>
      <c r="C12" s="80" t="s">
        <v>8</v>
      </c>
      <c r="D12" s="80"/>
      <c r="E12" s="80"/>
      <c r="F12" s="80"/>
      <c r="G12" s="80"/>
      <c r="H12" s="80"/>
      <c r="I12" s="103"/>
      <c r="J12" s="104"/>
      <c r="K12" s="104"/>
      <c r="L12" s="104"/>
      <c r="M12" s="104"/>
      <c r="N12" s="104"/>
      <c r="O12" s="104"/>
      <c r="P12" s="104"/>
      <c r="Q12" s="104"/>
      <c r="R12" s="104"/>
      <c r="S12" s="105"/>
    </row>
    <row r="13" spans="1:19" s="1" customFormat="1" x14ac:dyDescent="0.25"/>
    <row r="14" spans="1:19" s="1" customFormat="1" ht="15.75" x14ac:dyDescent="0.25">
      <c r="A14" s="3"/>
      <c r="B14" s="57" t="s">
        <v>9</v>
      </c>
      <c r="C14" s="57"/>
      <c r="D14" s="57"/>
      <c r="E14" s="57"/>
      <c r="F14" s="57"/>
      <c r="G14" s="13"/>
      <c r="I14" s="57" t="s">
        <v>10</v>
      </c>
      <c r="J14" s="57"/>
      <c r="K14" s="57"/>
      <c r="L14" s="57"/>
      <c r="M14" s="57"/>
      <c r="N14" s="57"/>
      <c r="O14" s="57"/>
      <c r="P14" s="57"/>
      <c r="Q14" s="57"/>
      <c r="R14" s="57"/>
    </row>
    <row r="15" spans="1:19" s="1" customFormat="1" x14ac:dyDescent="0.25">
      <c r="A15" s="3"/>
      <c r="I15" s="15"/>
      <c r="J15" s="15"/>
    </row>
    <row r="16" spans="1:19" s="1" customFormat="1" x14ac:dyDescent="0.25">
      <c r="A16" s="3"/>
      <c r="B16" s="81" t="s">
        <v>11</v>
      </c>
      <c r="C16" s="82"/>
      <c r="D16" s="82"/>
      <c r="E16" s="83"/>
      <c r="F16" s="13"/>
      <c r="G16" s="13"/>
      <c r="H16" s="16"/>
    </row>
    <row r="17" spans="1:16" s="1" customFormat="1" x14ac:dyDescent="0.25">
      <c r="A17" s="3"/>
      <c r="B17" s="17" t="s">
        <v>12</v>
      </c>
      <c r="C17" s="18">
        <v>1</v>
      </c>
      <c r="D17" s="18">
        <v>2</v>
      </c>
      <c r="E17" s="18">
        <v>3</v>
      </c>
      <c r="F17" s="19"/>
      <c r="G17" s="19"/>
      <c r="I17" s="84" t="s">
        <v>44</v>
      </c>
      <c r="J17" s="85"/>
      <c r="K17" s="86"/>
      <c r="L17" s="87">
        <v>303</v>
      </c>
      <c r="M17" s="88"/>
      <c r="N17" s="89"/>
    </row>
    <row r="18" spans="1:16" s="1" customFormat="1" x14ac:dyDescent="0.25">
      <c r="A18" s="3"/>
      <c r="B18" s="17" t="s">
        <v>13</v>
      </c>
      <c r="C18" s="20">
        <v>28</v>
      </c>
      <c r="D18" s="20">
        <v>23</v>
      </c>
      <c r="E18" s="20">
        <v>18</v>
      </c>
      <c r="F18" s="23"/>
      <c r="G18" s="23"/>
      <c r="I18" s="90" t="s">
        <v>45</v>
      </c>
      <c r="J18" s="91"/>
      <c r="K18" s="92"/>
      <c r="L18" s="93">
        <v>58.71</v>
      </c>
      <c r="M18" s="94"/>
      <c r="N18" s="95"/>
    </row>
    <row r="19" spans="1:16" s="1" customFormat="1" x14ac:dyDescent="0.25">
      <c r="A19" s="3"/>
      <c r="B19" s="17" t="s">
        <v>56</v>
      </c>
      <c r="C19" s="20">
        <v>59</v>
      </c>
      <c r="D19" s="20">
        <v>24</v>
      </c>
      <c r="E19" s="20">
        <v>10</v>
      </c>
      <c r="F19" s="23"/>
      <c r="G19" s="23"/>
      <c r="I19" s="77" t="s">
        <v>14</v>
      </c>
      <c r="J19" s="77"/>
      <c r="K19" s="77"/>
      <c r="L19" s="77"/>
      <c r="M19" s="77"/>
      <c r="N19" s="77"/>
      <c r="O19" s="77"/>
    </row>
    <row r="20" spans="1:16" s="1" customFormat="1" x14ac:dyDescent="0.25">
      <c r="A20" s="3"/>
      <c r="B20" s="17" t="s">
        <v>58</v>
      </c>
      <c r="C20" s="20">
        <v>21.52</v>
      </c>
      <c r="D20" s="20">
        <v>18.25</v>
      </c>
      <c r="E20" s="20">
        <v>19.16</v>
      </c>
      <c r="F20" s="23"/>
      <c r="G20" s="23"/>
      <c r="I20" s="20" t="s">
        <v>15</v>
      </c>
      <c r="J20" s="20"/>
      <c r="K20" s="20" t="s">
        <v>16</v>
      </c>
      <c r="L20" s="24"/>
      <c r="M20" s="20" t="s">
        <v>17</v>
      </c>
      <c r="N20" s="20"/>
      <c r="O20" s="20" t="s">
        <v>16</v>
      </c>
    </row>
    <row r="21" spans="1:16" s="1" customFormat="1" x14ac:dyDescent="0.25">
      <c r="A21" s="3"/>
      <c r="B21" s="25" t="s">
        <v>57</v>
      </c>
      <c r="C21" s="26">
        <v>18.010000000000002</v>
      </c>
      <c r="D21" s="26">
        <v>13.94</v>
      </c>
      <c r="E21" s="20">
        <v>14.17</v>
      </c>
      <c r="F21" s="23"/>
      <c r="G21" s="23"/>
      <c r="I21" s="20" t="s">
        <v>18</v>
      </c>
      <c r="J21" s="20" t="s">
        <v>49</v>
      </c>
      <c r="K21" s="20" t="s">
        <v>46</v>
      </c>
      <c r="L21" s="20" t="s">
        <v>48</v>
      </c>
      <c r="M21" s="20" t="s">
        <v>55</v>
      </c>
      <c r="N21" s="20" t="s">
        <v>54</v>
      </c>
      <c r="O21" s="20" t="s">
        <v>19</v>
      </c>
      <c r="P21" s="23"/>
    </row>
    <row r="22" spans="1:16" s="1" customFormat="1" x14ac:dyDescent="0.25">
      <c r="A22" s="3"/>
      <c r="B22" s="17" t="s">
        <v>59</v>
      </c>
      <c r="C22" s="20">
        <v>10.220000000000001</v>
      </c>
      <c r="D22" s="20">
        <v>4.87</v>
      </c>
      <c r="E22" s="20">
        <v>4.6500000000000004</v>
      </c>
      <c r="F22" s="23"/>
      <c r="G22" s="23"/>
      <c r="I22" s="52" t="s">
        <v>21</v>
      </c>
      <c r="J22" s="53">
        <v>9.51</v>
      </c>
      <c r="K22" s="53">
        <v>0</v>
      </c>
      <c r="L22" s="53">
        <f>K22*($L$18/$K$31)</f>
        <v>0</v>
      </c>
      <c r="M22" s="53">
        <f>(L22/$L$17)*100</f>
        <v>0</v>
      </c>
      <c r="N22" s="53">
        <f>M22</f>
        <v>0</v>
      </c>
      <c r="O22" s="53">
        <v>100</v>
      </c>
    </row>
    <row r="23" spans="1:16" s="1" customFormat="1" x14ac:dyDescent="0.25">
      <c r="A23" s="3"/>
      <c r="B23" s="28" t="s">
        <v>60</v>
      </c>
      <c r="C23" s="27">
        <f>+C21-C22</f>
        <v>7.7900000000000009</v>
      </c>
      <c r="D23" s="27">
        <f>+D21-D22</f>
        <v>9.07</v>
      </c>
      <c r="E23" s="27">
        <f>+E21-E22</f>
        <v>9.52</v>
      </c>
      <c r="F23" s="29"/>
      <c r="G23" s="29"/>
      <c r="I23" s="52">
        <v>4</v>
      </c>
      <c r="J23" s="53">
        <v>4.76</v>
      </c>
      <c r="K23" s="53">
        <v>0.16</v>
      </c>
      <c r="L23" s="53">
        <f t="shared" ref="L23:L30" si="0">K23*($L$18/$K$31)</f>
        <v>0.16151306740027513</v>
      </c>
      <c r="M23" s="53">
        <f t="shared" ref="M23:M30" si="1">(L23/$L$17)*100</f>
        <v>5.3304642706361434E-2</v>
      </c>
      <c r="N23" s="53">
        <f t="shared" ref="N23:N30" si="2">M23+N22</f>
        <v>5.3304642706361434E-2</v>
      </c>
      <c r="O23" s="53">
        <f t="shared" ref="O23:O30" si="3">100-N23</f>
        <v>99.946695357293635</v>
      </c>
    </row>
    <row r="24" spans="1:16" s="1" customFormat="1" x14ac:dyDescent="0.25">
      <c r="A24" s="3"/>
      <c r="B24" s="25" t="s">
        <v>61</v>
      </c>
      <c r="C24" s="30">
        <f>+((C20-C21)/(C21-C22))*100</f>
        <v>45.057766367137326</v>
      </c>
      <c r="D24" s="30">
        <f>+((D20-D21)/(D21-D22))*100</f>
        <v>47.519294377067254</v>
      </c>
      <c r="E24" s="30">
        <f>+((E20-E21)/(E21-E22))*100</f>
        <v>52.415966386554622</v>
      </c>
      <c r="F24" s="31"/>
      <c r="G24" s="31"/>
      <c r="I24" s="27">
        <v>10</v>
      </c>
      <c r="J24" s="32">
        <v>2</v>
      </c>
      <c r="K24" s="32">
        <v>3.11</v>
      </c>
      <c r="L24" s="32">
        <f t="shared" si="0"/>
        <v>3.1394102475928474</v>
      </c>
      <c r="M24" s="32">
        <f t="shared" si="1"/>
        <v>1.0361089926049001</v>
      </c>
      <c r="N24" s="32">
        <f t="shared" si="2"/>
        <v>1.0894136353112616</v>
      </c>
      <c r="O24" s="32">
        <f t="shared" si="3"/>
        <v>98.91058636468874</v>
      </c>
    </row>
    <row r="25" spans="1:16" s="1" customFormat="1" x14ac:dyDescent="0.25">
      <c r="A25" s="3"/>
      <c r="B25" s="25" t="s">
        <v>62</v>
      </c>
      <c r="C25" s="33">
        <f>LN(25)</f>
        <v>3.2188758248682006</v>
      </c>
      <c r="D25" s="34"/>
      <c r="E25" s="34"/>
      <c r="F25" s="34"/>
      <c r="G25" s="34"/>
      <c r="I25" s="27">
        <v>20</v>
      </c>
      <c r="J25" s="32">
        <v>0.84099999999999997</v>
      </c>
      <c r="K25" s="32">
        <v>5.94</v>
      </c>
      <c r="L25" s="32">
        <f t="shared" si="0"/>
        <v>5.9961726272352136</v>
      </c>
      <c r="M25" s="32">
        <f t="shared" si="1"/>
        <v>1.9789348604736678</v>
      </c>
      <c r="N25" s="32">
        <f t="shared" si="2"/>
        <v>3.0683484957849294</v>
      </c>
      <c r="O25" s="32">
        <f t="shared" si="3"/>
        <v>96.931651504215068</v>
      </c>
    </row>
    <row r="26" spans="1:16" s="1" customFormat="1" x14ac:dyDescent="0.25">
      <c r="A26" s="3"/>
      <c r="B26" s="25" t="s">
        <v>63</v>
      </c>
      <c r="C26" s="35">
        <f>(-16.79*(C25))+100.7</f>
        <v>46.655074900462921</v>
      </c>
      <c r="D26" s="34"/>
      <c r="E26" s="34"/>
      <c r="F26" s="34"/>
      <c r="G26" s="34"/>
      <c r="I26" s="27">
        <v>40</v>
      </c>
      <c r="J26" s="32">
        <v>0.42</v>
      </c>
      <c r="K26" s="32">
        <v>8.9</v>
      </c>
      <c r="L26" s="32">
        <f t="shared" si="0"/>
        <v>8.9841643741403043</v>
      </c>
      <c r="M26" s="32">
        <f t="shared" si="1"/>
        <v>2.9650707505413547</v>
      </c>
      <c r="N26" s="32">
        <f t="shared" si="2"/>
        <v>6.0334192463262841</v>
      </c>
      <c r="O26" s="32">
        <f t="shared" si="3"/>
        <v>93.966580753673711</v>
      </c>
    </row>
    <row r="27" spans="1:16" s="1" customFormat="1" x14ac:dyDescent="0.25">
      <c r="A27" s="3"/>
      <c r="E27" s="14"/>
      <c r="F27" s="14"/>
      <c r="G27" s="14"/>
      <c r="H27" s="14"/>
      <c r="I27" s="27">
        <v>60</v>
      </c>
      <c r="J27" s="32">
        <v>0.26</v>
      </c>
      <c r="K27" s="32">
        <v>9.94</v>
      </c>
      <c r="L27" s="32">
        <f t="shared" si="0"/>
        <v>10.033999312242091</v>
      </c>
      <c r="M27" s="32">
        <f t="shared" si="1"/>
        <v>3.3115509281327031</v>
      </c>
      <c r="N27" s="32">
        <f t="shared" si="2"/>
        <v>9.3449701744589877</v>
      </c>
      <c r="O27" s="32">
        <f t="shared" si="3"/>
        <v>90.655029825541007</v>
      </c>
    </row>
    <row r="28" spans="1:16" s="1" customFormat="1" x14ac:dyDescent="0.25">
      <c r="A28" s="3"/>
      <c r="B28" s="78" t="s">
        <v>20</v>
      </c>
      <c r="C28" s="78"/>
      <c r="D28" s="78"/>
      <c r="I28" s="27">
        <v>140</v>
      </c>
      <c r="J28" s="32">
        <v>0.1</v>
      </c>
      <c r="K28" s="32">
        <v>22.11</v>
      </c>
      <c r="L28" s="32">
        <f t="shared" si="0"/>
        <v>22.319087001375518</v>
      </c>
      <c r="M28" s="32">
        <f t="shared" si="1"/>
        <v>7.3660353139853196</v>
      </c>
      <c r="N28" s="32">
        <f t="shared" si="2"/>
        <v>16.711005488444307</v>
      </c>
      <c r="O28" s="32">
        <f t="shared" si="3"/>
        <v>83.2889945115557</v>
      </c>
    </row>
    <row r="29" spans="1:16" s="1" customFormat="1" x14ac:dyDescent="0.25">
      <c r="A29" s="3"/>
      <c r="B29" s="17" t="s">
        <v>56</v>
      </c>
      <c r="C29" s="20">
        <v>3</v>
      </c>
      <c r="D29" s="20">
        <v>11</v>
      </c>
      <c r="I29" s="27">
        <v>200</v>
      </c>
      <c r="J29" s="32">
        <v>7.3999999999999996E-2</v>
      </c>
      <c r="K29" s="32">
        <v>6.58</v>
      </c>
      <c r="L29" s="32">
        <f t="shared" si="0"/>
        <v>6.6422248968363142</v>
      </c>
      <c r="M29" s="32">
        <f t="shared" si="1"/>
        <v>2.1921534312991136</v>
      </c>
      <c r="N29" s="32">
        <f t="shared" si="2"/>
        <v>18.903158919743422</v>
      </c>
      <c r="O29" s="32">
        <f t="shared" si="3"/>
        <v>81.096841080256581</v>
      </c>
    </row>
    <row r="30" spans="1:16" s="1" customFormat="1" x14ac:dyDescent="0.25">
      <c r="A30" s="3"/>
      <c r="B30" s="17" t="s">
        <v>58</v>
      </c>
      <c r="C30" s="20">
        <v>26.55</v>
      </c>
      <c r="D30" s="20">
        <v>24.21</v>
      </c>
      <c r="I30" s="27" t="s">
        <v>22</v>
      </c>
      <c r="J30" s="27"/>
      <c r="K30" s="32">
        <v>1.42</v>
      </c>
      <c r="L30" s="32">
        <f t="shared" si="0"/>
        <v>1.4334284731774416</v>
      </c>
      <c r="M30" s="32">
        <f t="shared" si="1"/>
        <v>0.47307870401895757</v>
      </c>
      <c r="N30" s="32">
        <f t="shared" si="2"/>
        <v>19.376237623762378</v>
      </c>
      <c r="O30" s="32">
        <f t="shared" si="3"/>
        <v>80.623762376237622</v>
      </c>
    </row>
    <row r="31" spans="1:16" s="1" customFormat="1" x14ac:dyDescent="0.25">
      <c r="A31" s="3"/>
      <c r="B31" s="25" t="s">
        <v>57</v>
      </c>
      <c r="C31" s="20">
        <v>24.73</v>
      </c>
      <c r="D31" s="20">
        <v>22.35</v>
      </c>
      <c r="I31" s="27" t="s">
        <v>23</v>
      </c>
      <c r="J31" s="48" t="s">
        <v>43</v>
      </c>
      <c r="K31" s="32">
        <f>K22+K23+K24+K25+K26+K27+K28+K29+K30</f>
        <v>58.16</v>
      </c>
      <c r="L31" s="32">
        <f>L22+L23+L24+L25+L26+L27+L28+L29+L30</f>
        <v>58.710000000000008</v>
      </c>
      <c r="M31" s="32">
        <f>M22+M23+M24+M25+M26+M27+M28+M29+M30</f>
        <v>19.376237623762378</v>
      </c>
      <c r="N31" s="36"/>
      <c r="O31" s="36"/>
    </row>
    <row r="32" spans="1:16" s="1" customFormat="1" x14ac:dyDescent="0.25">
      <c r="A32" s="3"/>
      <c r="B32" s="17" t="s">
        <v>59</v>
      </c>
      <c r="C32" s="20">
        <v>17.510000000000002</v>
      </c>
      <c r="D32" s="20">
        <v>14.92</v>
      </c>
    </row>
    <row r="33" spans="1:14" s="1" customFormat="1" x14ac:dyDescent="0.25">
      <c r="A33" s="3"/>
      <c r="B33" s="28" t="s">
        <v>60</v>
      </c>
      <c r="C33" s="20">
        <f>+C31-C32</f>
        <v>7.2199999999999989</v>
      </c>
      <c r="D33" s="20">
        <f>+D31-D32</f>
        <v>7.4300000000000015</v>
      </c>
      <c r="M33" s="46" t="s">
        <v>30</v>
      </c>
      <c r="N33" s="47">
        <f>100-O23</f>
        <v>5.3304642706365257E-2</v>
      </c>
    </row>
    <row r="34" spans="1:14" s="1" customFormat="1" x14ac:dyDescent="0.25">
      <c r="A34" s="3"/>
      <c r="B34" s="25" t="s">
        <v>61</v>
      </c>
      <c r="C34" s="33">
        <f>((C30-C31)/(C31-C32))*100</f>
        <v>25.20775623268699</v>
      </c>
      <c r="D34" s="33">
        <f>((D30-D31)/(D31-D32))*100</f>
        <v>25.033647375504696</v>
      </c>
      <c r="I34" s="20" t="s">
        <v>47</v>
      </c>
      <c r="J34" s="49">
        <f>L18-K31</f>
        <v>0.55000000000000426</v>
      </c>
      <c r="M34" s="46" t="s">
        <v>41</v>
      </c>
      <c r="N34" s="47">
        <f>100-(N33+N35)</f>
        <v>19.322932981056013</v>
      </c>
    </row>
    <row r="35" spans="1:14" s="1" customFormat="1" x14ac:dyDescent="0.25">
      <c r="A35" s="3"/>
      <c r="B35" s="25" t="s">
        <v>64</v>
      </c>
      <c r="C35" s="33">
        <f>AVERAGE(C34:D34)</f>
        <v>25.120701804095845</v>
      </c>
      <c r="D35" s="23"/>
      <c r="I35" s="20" t="s">
        <v>24</v>
      </c>
      <c r="J35" s="51">
        <f>((L18-K31)/L18 )*100</f>
        <v>0.93680803951627367</v>
      </c>
      <c r="M35" s="46" t="s">
        <v>42</v>
      </c>
      <c r="N35" s="47">
        <f>+O30</f>
        <v>80.623762376237622</v>
      </c>
    </row>
    <row r="36" spans="1:14" s="1" customFormat="1" ht="11.25" customHeight="1" x14ac:dyDescent="0.25">
      <c r="A36" s="3"/>
      <c r="B36" s="39" t="s">
        <v>65</v>
      </c>
      <c r="C36" s="33">
        <f>C35</f>
        <v>25.120701804095845</v>
      </c>
      <c r="D36" s="23"/>
      <c r="E36" s="16"/>
      <c r="F36" s="16"/>
      <c r="G36" s="16"/>
      <c r="H36" s="16"/>
    </row>
    <row r="37" spans="1:14" s="1" customFormat="1" ht="15.75" customHeight="1" x14ac:dyDescent="0.25">
      <c r="A37" s="3"/>
      <c r="E37" s="16"/>
      <c r="F37" s="16"/>
      <c r="G37" s="16"/>
      <c r="H37" s="16"/>
    </row>
    <row r="38" spans="1:14" s="1" customFormat="1" x14ac:dyDescent="0.25">
      <c r="A38" s="3"/>
      <c r="B38" s="19"/>
      <c r="C38" s="19"/>
      <c r="D38" s="16"/>
    </row>
    <row r="39" spans="1:14" s="1" customFormat="1" x14ac:dyDescent="0.25">
      <c r="A39" s="3"/>
      <c r="B39" s="19"/>
      <c r="C39" s="19"/>
      <c r="D39" s="16"/>
    </row>
    <row r="40" spans="1:14" s="1" customFormat="1" x14ac:dyDescent="0.25">
      <c r="A40" s="3"/>
    </row>
    <row r="41" spans="1:14" s="1" customFormat="1" x14ac:dyDescent="0.25">
      <c r="A41" s="3"/>
      <c r="C41" s="1">
        <v>25</v>
      </c>
      <c r="D41" s="1">
        <v>0</v>
      </c>
    </row>
    <row r="42" spans="1:14" s="1" customFormat="1" x14ac:dyDescent="0.25">
      <c r="A42" s="3"/>
      <c r="C42" s="1">
        <v>25</v>
      </c>
      <c r="D42" s="1">
        <v>53</v>
      </c>
    </row>
    <row r="43" spans="1:14" s="1" customFormat="1" x14ac:dyDescent="0.25">
      <c r="A43" s="3"/>
    </row>
    <row r="44" spans="1:14" s="1" customFormat="1" x14ac:dyDescent="0.25">
      <c r="A44" s="3"/>
    </row>
    <row r="45" spans="1:14" s="1" customFormat="1" x14ac:dyDescent="0.25">
      <c r="A45" s="3"/>
    </row>
    <row r="46" spans="1:14" s="1" customFormat="1" x14ac:dyDescent="0.25">
      <c r="A46" s="3"/>
    </row>
    <row r="47" spans="1:14" s="1" customFormat="1" x14ac:dyDescent="0.25">
      <c r="A47" s="3"/>
    </row>
    <row r="48" spans="1:14" s="1" customFormat="1" x14ac:dyDescent="0.25">
      <c r="A48" s="3"/>
    </row>
    <row r="49" spans="1:7" s="1" customFormat="1" x14ac:dyDescent="0.25">
      <c r="A49" s="3"/>
    </row>
    <row r="50" spans="1:7" s="1" customFormat="1" x14ac:dyDescent="0.25">
      <c r="A50" s="3"/>
    </row>
    <row r="51" spans="1:7" s="1" customFormat="1" x14ac:dyDescent="0.25"/>
    <row r="52" spans="1:7" s="1" customFormat="1" x14ac:dyDescent="0.25"/>
    <row r="53" spans="1:7" s="1" customFormat="1" x14ac:dyDescent="0.25"/>
    <row r="54" spans="1:7" s="1" customFormat="1" x14ac:dyDescent="0.25"/>
    <row r="55" spans="1:7" s="1" customFormat="1" ht="15.75" x14ac:dyDescent="0.25">
      <c r="B55" s="58" t="s">
        <v>33</v>
      </c>
      <c r="C55" s="58"/>
      <c r="D55" s="58"/>
      <c r="E55" s="58"/>
      <c r="F55" s="58"/>
      <c r="G55" s="40"/>
    </row>
    <row r="56" spans="1:7" s="1" customFormat="1" x14ac:dyDescent="0.25"/>
    <row r="57" spans="1:7" s="1" customFormat="1" x14ac:dyDescent="0.25"/>
    <row r="58" spans="1:7" s="1" customFormat="1" x14ac:dyDescent="0.25"/>
    <row r="59" spans="1:7" s="1" customFormat="1" x14ac:dyDescent="0.25"/>
    <row r="60" spans="1:7" s="1" customFormat="1" x14ac:dyDescent="0.25"/>
    <row r="61" spans="1:7" s="1" customFormat="1" x14ac:dyDescent="0.25"/>
    <row r="62" spans="1:7" s="1" customFormat="1" x14ac:dyDescent="0.25"/>
    <row r="63" spans="1:7" s="1" customFormat="1" x14ac:dyDescent="0.25"/>
    <row r="64" spans="1:7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hidden="1" x14ac:dyDescent="0.25"/>
    <row r="74" s="1" customFormat="1" x14ac:dyDescent="0.25"/>
    <row r="75" s="1" customFormat="1" hidden="1" x14ac:dyDescent="0.25"/>
    <row r="76" s="1" customFormat="1" x14ac:dyDescent="0.25"/>
    <row r="77" s="1" customFormat="1" hidden="1" x14ac:dyDescent="0.25"/>
    <row r="78" s="1" customFormat="1" x14ac:dyDescent="0.25"/>
    <row r="79" s="1" customFormat="1" x14ac:dyDescent="0.25"/>
    <row r="80" s="1" customFormat="1" hidden="1" x14ac:dyDescent="0.25"/>
    <row r="81" spans="3:4" s="1" customFormat="1" x14ac:dyDescent="0.25"/>
    <row r="82" spans="3:4" s="1" customFormat="1" x14ac:dyDescent="0.25">
      <c r="C82" s="78" t="s">
        <v>25</v>
      </c>
      <c r="D82" s="78"/>
    </row>
    <row r="83" spans="3:4" s="1" customFormat="1" x14ac:dyDescent="0.25">
      <c r="C83" s="20" t="s">
        <v>53</v>
      </c>
      <c r="D83" s="33">
        <f>+C26</f>
        <v>46.655074900462921</v>
      </c>
    </row>
    <row r="84" spans="3:4" s="1" customFormat="1" x14ac:dyDescent="0.25">
      <c r="C84" s="20" t="s">
        <v>51</v>
      </c>
      <c r="D84" s="33">
        <f>+C36</f>
        <v>25.120701804095845</v>
      </c>
    </row>
    <row r="85" spans="3:4" s="1" customFormat="1" x14ac:dyDescent="0.25">
      <c r="C85" s="20" t="s">
        <v>52</v>
      </c>
      <c r="D85" s="33">
        <f>+D83-D84</f>
        <v>21.534373096367077</v>
      </c>
    </row>
    <row r="86" spans="3:4" s="1" customFormat="1" x14ac:dyDescent="0.25">
      <c r="C86" s="7" t="s">
        <v>31</v>
      </c>
      <c r="D86" s="7" t="s">
        <v>29</v>
      </c>
    </row>
    <row r="87" spans="3:4" s="1" customFormat="1" x14ac:dyDescent="0.25"/>
    <row r="88" spans="3:4" s="1" customFormat="1" x14ac:dyDescent="0.25"/>
    <row r="89" spans="3:4" s="1" customFormat="1" x14ac:dyDescent="0.25"/>
    <row r="90" spans="3:4" s="1" customFormat="1" x14ac:dyDescent="0.25"/>
    <row r="91" spans="3:4" s="1" customFormat="1" x14ac:dyDescent="0.25"/>
    <row r="92" spans="3:4" s="1" customFormat="1" x14ac:dyDescent="0.25"/>
    <row r="93" spans="3:4" s="1" customFormat="1" x14ac:dyDescent="0.25"/>
    <row r="94" spans="3:4" s="1" customFormat="1" x14ac:dyDescent="0.25"/>
    <row r="95" spans="3:4" s="1" customFormat="1" x14ac:dyDescent="0.25"/>
    <row r="96" spans="3:4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9:10" s="1" customFormat="1" x14ac:dyDescent="0.25"/>
    <row r="162" spans="9:10" s="1" customFormat="1" x14ac:dyDescent="0.25"/>
    <row r="163" spans="9:10" s="1" customFormat="1" x14ac:dyDescent="0.25"/>
    <row r="164" spans="9:10" s="1" customFormat="1" x14ac:dyDescent="0.25"/>
    <row r="165" spans="9:10" s="1" customFormat="1" x14ac:dyDescent="0.25"/>
    <row r="166" spans="9:10" s="1" customFormat="1" x14ac:dyDescent="0.25"/>
    <row r="167" spans="9:10" s="1" customFormat="1" x14ac:dyDescent="0.25">
      <c r="I167"/>
      <c r="J167"/>
    </row>
    <row r="168" spans="9:10" s="1" customFormat="1" x14ac:dyDescent="0.25">
      <c r="I168"/>
      <c r="J168"/>
    </row>
  </sheetData>
  <mergeCells count="18">
    <mergeCell ref="C12:H12"/>
    <mergeCell ref="I8:S12"/>
    <mergeCell ref="I19:O19"/>
    <mergeCell ref="B28:D28"/>
    <mergeCell ref="C82:D82"/>
    <mergeCell ref="B16:E16"/>
    <mergeCell ref="I17:K17"/>
    <mergeCell ref="L17:N17"/>
    <mergeCell ref="I18:K18"/>
    <mergeCell ref="L18:N18"/>
    <mergeCell ref="B14:F14"/>
    <mergeCell ref="I14:R14"/>
    <mergeCell ref="B55:F55"/>
    <mergeCell ref="B2:O6"/>
    <mergeCell ref="C8:H8"/>
    <mergeCell ref="C9:H9"/>
    <mergeCell ref="C10:H10"/>
    <mergeCell ref="C11:H11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8DF22-176A-493D-82E0-AC3D420F1792}">
  <dimension ref="A1:V128"/>
  <sheetViews>
    <sheetView topLeftCell="A23" zoomScale="69" zoomScaleNormal="75" workbookViewId="0">
      <selection activeCell="N34" sqref="N34"/>
    </sheetView>
  </sheetViews>
  <sheetFormatPr baseColWidth="10" defaultRowHeight="15" x14ac:dyDescent="0.25"/>
  <cols>
    <col min="1" max="1" width="12.7109375" customWidth="1"/>
    <col min="2" max="2" width="29.42578125" customWidth="1"/>
    <col min="3" max="3" width="12.28515625" customWidth="1"/>
    <col min="4" max="4" width="12.42578125" customWidth="1"/>
    <col min="5" max="5" width="12" customWidth="1"/>
    <col min="6" max="6" width="13.85546875" customWidth="1"/>
    <col min="7" max="7" width="17.5703125" customWidth="1"/>
    <col min="8" max="8" width="24" customWidth="1"/>
    <col min="11" max="11" width="14.140625" customWidth="1"/>
    <col min="12" max="12" width="25.7109375" customWidth="1"/>
    <col min="13" max="13" width="19" customWidth="1"/>
    <col min="14" max="14" width="17.7109375" customWidth="1"/>
    <col min="17" max="17" width="13.28515625" customWidth="1"/>
  </cols>
  <sheetData>
    <row r="1" spans="1:19" s="1" customFormat="1" x14ac:dyDescent="0.25"/>
    <row r="2" spans="1:19" s="1" customFormat="1" x14ac:dyDescent="0.25">
      <c r="B2" s="68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/>
    </row>
    <row r="3" spans="1:19" s="1" customFormat="1" x14ac:dyDescent="0.25">
      <c r="B3" s="71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3"/>
    </row>
    <row r="4" spans="1:19" s="1" customFormat="1" x14ac:dyDescent="0.25">
      <c r="B4" s="7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3"/>
    </row>
    <row r="5" spans="1:19" s="1" customFormat="1" x14ac:dyDescent="0.25">
      <c r="B5" s="71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</row>
    <row r="6" spans="1:19" s="1" customFormat="1" x14ac:dyDescent="0.25">
      <c r="A6" s="3"/>
      <c r="B6" s="7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6"/>
    </row>
    <row r="7" spans="1:19" s="1" customFormat="1" x14ac:dyDescent="0.25">
      <c r="A7" s="3"/>
    </row>
    <row r="8" spans="1:19" s="1" customFormat="1" ht="43.5" customHeight="1" x14ac:dyDescent="0.25">
      <c r="A8" s="3"/>
      <c r="B8" s="4" t="s">
        <v>0</v>
      </c>
      <c r="C8" s="79" t="s">
        <v>1</v>
      </c>
      <c r="D8" s="79"/>
      <c r="E8" s="79"/>
      <c r="F8" s="79"/>
      <c r="G8" s="79"/>
      <c r="H8" s="79"/>
      <c r="I8" s="59" t="s">
        <v>37</v>
      </c>
      <c r="J8" s="60"/>
      <c r="K8" s="60"/>
      <c r="L8" s="60"/>
      <c r="M8" s="60"/>
      <c r="N8" s="60"/>
      <c r="O8" s="60"/>
      <c r="P8" s="60"/>
      <c r="Q8" s="60"/>
      <c r="R8" s="60"/>
      <c r="S8" s="61"/>
    </row>
    <row r="9" spans="1:19" s="1" customFormat="1" ht="15.75" x14ac:dyDescent="0.25">
      <c r="A9" s="3"/>
      <c r="B9" s="4" t="s">
        <v>2</v>
      </c>
      <c r="C9" s="80" t="s">
        <v>3</v>
      </c>
      <c r="D9" s="80"/>
      <c r="E9" s="80"/>
      <c r="F9" s="80"/>
      <c r="G9" s="80"/>
      <c r="H9" s="80"/>
      <c r="I9" s="62"/>
      <c r="J9" s="63"/>
      <c r="K9" s="63"/>
      <c r="L9" s="63"/>
      <c r="M9" s="63"/>
      <c r="N9" s="63"/>
      <c r="O9" s="63"/>
      <c r="P9" s="63"/>
      <c r="Q9" s="63"/>
      <c r="R9" s="63"/>
      <c r="S9" s="64"/>
    </row>
    <row r="10" spans="1:19" s="1" customFormat="1" ht="15.75" x14ac:dyDescent="0.25">
      <c r="A10" s="3"/>
      <c r="B10" s="4" t="s">
        <v>2</v>
      </c>
      <c r="C10" s="80" t="s">
        <v>4</v>
      </c>
      <c r="D10" s="80"/>
      <c r="E10" s="80"/>
      <c r="F10" s="80"/>
      <c r="G10" s="80"/>
      <c r="H10" s="80"/>
      <c r="I10" s="62"/>
      <c r="J10" s="63"/>
      <c r="K10" s="63"/>
      <c r="L10" s="63"/>
      <c r="M10" s="63"/>
      <c r="N10" s="63"/>
      <c r="O10" s="63"/>
      <c r="P10" s="63"/>
      <c r="Q10" s="63"/>
      <c r="R10" s="63"/>
      <c r="S10" s="64"/>
    </row>
    <row r="11" spans="1:19" s="1" customFormat="1" ht="15.75" x14ac:dyDescent="0.25">
      <c r="A11" s="3"/>
      <c r="B11" s="4" t="s">
        <v>5</v>
      </c>
      <c r="C11" s="80" t="s">
        <v>6</v>
      </c>
      <c r="D11" s="80"/>
      <c r="E11" s="80"/>
      <c r="F11" s="80"/>
      <c r="G11" s="80"/>
      <c r="H11" s="80"/>
      <c r="I11" s="62"/>
      <c r="J11" s="63"/>
      <c r="K11" s="63"/>
      <c r="L11" s="63"/>
      <c r="M11" s="63"/>
      <c r="N11" s="63"/>
      <c r="O11" s="63"/>
      <c r="P11" s="63"/>
      <c r="Q11" s="63"/>
      <c r="R11" s="63"/>
      <c r="S11" s="64"/>
    </row>
    <row r="12" spans="1:19" s="1" customFormat="1" ht="15.75" x14ac:dyDescent="0.25">
      <c r="B12" s="4" t="s">
        <v>7</v>
      </c>
      <c r="C12" s="80" t="s">
        <v>8</v>
      </c>
      <c r="D12" s="80"/>
      <c r="E12" s="80"/>
      <c r="F12" s="80"/>
      <c r="G12" s="80"/>
      <c r="H12" s="80"/>
      <c r="I12" s="65"/>
      <c r="J12" s="66"/>
      <c r="K12" s="66"/>
      <c r="L12" s="66"/>
      <c r="M12" s="66"/>
      <c r="N12" s="66"/>
      <c r="O12" s="66"/>
      <c r="P12" s="66"/>
      <c r="Q12" s="66"/>
      <c r="R12" s="66"/>
      <c r="S12" s="67"/>
    </row>
    <row r="13" spans="1:19" s="1" customFormat="1" x14ac:dyDescent="0.25"/>
    <row r="14" spans="1:19" s="1" customFormat="1" ht="15.75" x14ac:dyDescent="0.25">
      <c r="A14" s="3"/>
      <c r="B14" s="57" t="s">
        <v>9</v>
      </c>
      <c r="C14" s="57"/>
      <c r="D14" s="57"/>
      <c r="E14" s="57"/>
      <c r="F14" s="57"/>
      <c r="G14" s="13"/>
      <c r="I14" s="57" t="s">
        <v>10</v>
      </c>
      <c r="J14" s="57"/>
      <c r="K14" s="57"/>
      <c r="L14" s="57"/>
      <c r="M14" s="57"/>
      <c r="N14" s="57"/>
      <c r="O14" s="57"/>
      <c r="P14" s="57"/>
      <c r="Q14" s="57"/>
      <c r="R14" s="57"/>
      <c r="S14" s="14"/>
    </row>
    <row r="15" spans="1:19" s="1" customFormat="1" x14ac:dyDescent="0.25">
      <c r="A15" s="3"/>
      <c r="I15" s="15"/>
      <c r="J15" s="15"/>
    </row>
    <row r="16" spans="1:19" s="1" customFormat="1" x14ac:dyDescent="0.25">
      <c r="A16" s="3"/>
      <c r="B16" s="81" t="s">
        <v>11</v>
      </c>
      <c r="C16" s="82"/>
      <c r="D16" s="82"/>
      <c r="E16" s="83"/>
      <c r="F16" s="13"/>
      <c r="G16" s="13"/>
      <c r="H16" s="16"/>
    </row>
    <row r="17" spans="1:22" s="1" customFormat="1" x14ac:dyDescent="0.25">
      <c r="A17" s="3"/>
      <c r="B17" s="17" t="s">
        <v>12</v>
      </c>
      <c r="C17" s="18">
        <v>1</v>
      </c>
      <c r="D17" s="18">
        <v>2</v>
      </c>
      <c r="E17" s="18">
        <v>3</v>
      </c>
      <c r="F17" s="19"/>
      <c r="G17" s="19"/>
      <c r="I17" s="84" t="s">
        <v>44</v>
      </c>
      <c r="J17" s="85"/>
      <c r="K17" s="86"/>
      <c r="L17" s="87">
        <v>309</v>
      </c>
      <c r="M17" s="88"/>
      <c r="N17" s="89"/>
    </row>
    <row r="18" spans="1:22" s="1" customFormat="1" x14ac:dyDescent="0.25">
      <c r="A18" s="3"/>
      <c r="B18" s="17" t="s">
        <v>13</v>
      </c>
      <c r="C18" s="20">
        <v>29</v>
      </c>
      <c r="D18" s="20">
        <v>24</v>
      </c>
      <c r="E18" s="21">
        <v>19</v>
      </c>
      <c r="F18" s="22"/>
      <c r="G18" s="22"/>
      <c r="I18" s="90" t="s">
        <v>45</v>
      </c>
      <c r="J18" s="91"/>
      <c r="K18" s="92"/>
      <c r="L18" s="93">
        <v>68.62</v>
      </c>
      <c r="M18" s="94"/>
      <c r="N18" s="95"/>
    </row>
    <row r="19" spans="1:22" s="1" customFormat="1" x14ac:dyDescent="0.25">
      <c r="A19" s="3"/>
      <c r="B19" s="17" t="s">
        <v>56</v>
      </c>
      <c r="C19" s="20">
        <v>48</v>
      </c>
      <c r="D19" s="20">
        <v>1</v>
      </c>
      <c r="E19" s="20">
        <v>24</v>
      </c>
      <c r="F19" s="23"/>
      <c r="G19" s="23"/>
      <c r="I19" s="77" t="s">
        <v>14</v>
      </c>
      <c r="J19" s="77"/>
      <c r="K19" s="77"/>
      <c r="L19" s="77"/>
      <c r="M19" s="77"/>
      <c r="N19" s="77"/>
      <c r="O19" s="77"/>
    </row>
    <row r="20" spans="1:22" s="1" customFormat="1" x14ac:dyDescent="0.25">
      <c r="A20" s="3"/>
      <c r="B20" s="17" t="s">
        <v>58</v>
      </c>
      <c r="C20" s="20">
        <v>23.24</v>
      </c>
      <c r="D20" s="20">
        <v>23.45</v>
      </c>
      <c r="E20" s="20">
        <v>20.07</v>
      </c>
      <c r="F20" s="23"/>
      <c r="G20" s="23"/>
      <c r="I20" s="20" t="s">
        <v>15</v>
      </c>
      <c r="J20" s="20"/>
      <c r="K20" s="20" t="s">
        <v>16</v>
      </c>
      <c r="L20" s="24"/>
      <c r="M20" s="20" t="s">
        <v>17</v>
      </c>
      <c r="N20" s="20"/>
      <c r="O20" s="20" t="s">
        <v>16</v>
      </c>
    </row>
    <row r="21" spans="1:22" s="1" customFormat="1" x14ac:dyDescent="0.25">
      <c r="A21" s="3"/>
      <c r="B21" s="25" t="s">
        <v>57</v>
      </c>
      <c r="C21" s="26">
        <v>19.28</v>
      </c>
      <c r="D21" s="26">
        <v>17.86</v>
      </c>
      <c r="E21" s="20">
        <v>15.28</v>
      </c>
      <c r="F21" s="23"/>
      <c r="G21" s="23"/>
      <c r="I21" s="20" t="s">
        <v>18</v>
      </c>
      <c r="J21" s="20" t="s">
        <v>49</v>
      </c>
      <c r="K21" s="20" t="s">
        <v>46</v>
      </c>
      <c r="L21" s="20" t="s">
        <v>48</v>
      </c>
      <c r="M21" s="20" t="s">
        <v>55</v>
      </c>
      <c r="N21" s="20" t="s">
        <v>54</v>
      </c>
      <c r="O21" s="20" t="s">
        <v>19</v>
      </c>
      <c r="P21" s="23"/>
    </row>
    <row r="22" spans="1:22" s="1" customFormat="1" x14ac:dyDescent="0.25">
      <c r="A22" s="3"/>
      <c r="B22" s="17" t="s">
        <v>59</v>
      </c>
      <c r="C22" s="20">
        <v>10.43</v>
      </c>
      <c r="D22" s="20">
        <v>5.51</v>
      </c>
      <c r="E22" s="20">
        <v>4.9000000000000004</v>
      </c>
      <c r="F22" s="23"/>
      <c r="G22" s="23"/>
      <c r="I22" s="52" t="s">
        <v>21</v>
      </c>
      <c r="J22" s="53">
        <v>9.51</v>
      </c>
      <c r="K22" s="53">
        <v>0</v>
      </c>
      <c r="L22" s="53">
        <f>K22*($L$18/$K$31)</f>
        <v>0</v>
      </c>
      <c r="M22" s="53">
        <f t="shared" ref="M22:M30" si="0">(L22/$L$17)*100</f>
        <v>0</v>
      </c>
      <c r="N22" s="53">
        <f>M22</f>
        <v>0</v>
      </c>
      <c r="O22" s="53">
        <v>100</v>
      </c>
    </row>
    <row r="23" spans="1:22" s="1" customFormat="1" x14ac:dyDescent="0.25">
      <c r="A23" s="3"/>
      <c r="B23" s="28" t="s">
        <v>60</v>
      </c>
      <c r="C23" s="27">
        <f>+C21-C22</f>
        <v>8.8500000000000014</v>
      </c>
      <c r="D23" s="27">
        <f>+D21-D22</f>
        <v>12.35</v>
      </c>
      <c r="E23" s="27">
        <f>+E21-E22</f>
        <v>10.379999999999999</v>
      </c>
      <c r="F23" s="29"/>
      <c r="G23" s="29"/>
      <c r="I23" s="52">
        <v>4</v>
      </c>
      <c r="J23" s="53">
        <v>4.76</v>
      </c>
      <c r="K23" s="53">
        <v>1.1499999999999999</v>
      </c>
      <c r="L23" s="53">
        <f>K23*($L$18/$K$31)</f>
        <v>1.1609974988965719</v>
      </c>
      <c r="M23" s="53">
        <f t="shared" si="0"/>
        <v>0.37572734592122065</v>
      </c>
      <c r="N23" s="53">
        <f t="shared" ref="N23:N30" si="1">M23+N22</f>
        <v>0.37572734592122065</v>
      </c>
      <c r="O23" s="53">
        <f>100-N23</f>
        <v>99.62427265407878</v>
      </c>
    </row>
    <row r="24" spans="1:22" s="1" customFormat="1" x14ac:dyDescent="0.25">
      <c r="A24" s="3"/>
      <c r="B24" s="25" t="s">
        <v>61</v>
      </c>
      <c r="C24" s="30">
        <f>+((C20-C21)/(C21-C22))*100</f>
        <v>44.745762711864366</v>
      </c>
      <c r="D24" s="30">
        <f>+((D20-D21)/(D21-D22))*100</f>
        <v>45.263157894736842</v>
      </c>
      <c r="E24" s="30">
        <f>+((E20-E21)/(E21-E22))*100</f>
        <v>46.146435452793853</v>
      </c>
      <c r="F24" s="31"/>
      <c r="G24" s="31"/>
      <c r="I24" s="27">
        <v>10</v>
      </c>
      <c r="J24" s="32">
        <v>2</v>
      </c>
      <c r="K24" s="32">
        <v>2.4300000000000002</v>
      </c>
      <c r="L24" s="32">
        <f t="shared" ref="L24:L30" si="2">K24*($L$18/$K$31)</f>
        <v>2.4532381933205829</v>
      </c>
      <c r="M24" s="32">
        <f t="shared" si="0"/>
        <v>0.79392821790310131</v>
      </c>
      <c r="N24" s="32">
        <f t="shared" si="1"/>
        <v>1.169655563824322</v>
      </c>
      <c r="O24" s="32">
        <f t="shared" ref="O24:O30" si="3">100-N24</f>
        <v>98.830344436175679</v>
      </c>
    </row>
    <row r="25" spans="1:22" s="1" customFormat="1" x14ac:dyDescent="0.25">
      <c r="A25" s="3"/>
      <c r="B25" s="25" t="s">
        <v>62</v>
      </c>
      <c r="C25" s="33">
        <f>LN(25)</f>
        <v>3.2188758248682006</v>
      </c>
      <c r="D25" s="34"/>
      <c r="E25" s="34"/>
      <c r="F25" s="34"/>
      <c r="G25" s="34"/>
      <c r="I25" s="27">
        <v>20</v>
      </c>
      <c r="J25" s="32">
        <v>0.84099999999999997</v>
      </c>
      <c r="K25" s="32">
        <v>7.06</v>
      </c>
      <c r="L25" s="32">
        <f t="shared" si="2"/>
        <v>7.127515080182433</v>
      </c>
      <c r="M25" s="32">
        <f t="shared" si="0"/>
        <v>2.3066391845250593</v>
      </c>
      <c r="N25" s="32">
        <f t="shared" si="1"/>
        <v>3.4762947483493813</v>
      </c>
      <c r="O25" s="32">
        <f t="shared" si="3"/>
        <v>96.523705251650625</v>
      </c>
    </row>
    <row r="26" spans="1:22" s="1" customFormat="1" x14ac:dyDescent="0.25">
      <c r="A26" s="3"/>
      <c r="B26" s="25" t="s">
        <v>63</v>
      </c>
      <c r="C26" s="35">
        <f>(-3.33*(C25))+55.92</f>
        <v>45.201143503188895</v>
      </c>
      <c r="D26" s="34"/>
      <c r="E26" s="34"/>
      <c r="F26" s="34"/>
      <c r="G26" s="34"/>
      <c r="I26" s="27">
        <v>40</v>
      </c>
      <c r="J26" s="32">
        <v>0.42</v>
      </c>
      <c r="K26" s="32">
        <v>9.8000000000000007</v>
      </c>
      <c r="L26" s="32">
        <f t="shared" si="2"/>
        <v>9.8937178166838322</v>
      </c>
      <c r="M26" s="32">
        <f t="shared" si="0"/>
        <v>3.2018504261112724</v>
      </c>
      <c r="N26" s="32">
        <f t="shared" si="1"/>
        <v>6.6781451744606537</v>
      </c>
      <c r="O26" s="32">
        <f t="shared" si="3"/>
        <v>93.321854825539347</v>
      </c>
    </row>
    <row r="27" spans="1:22" s="1" customFormat="1" x14ac:dyDescent="0.25">
      <c r="A27" s="3"/>
      <c r="E27" s="14"/>
      <c r="F27" s="14"/>
      <c r="G27" s="14"/>
      <c r="H27" s="14"/>
      <c r="I27" s="27">
        <v>60</v>
      </c>
      <c r="J27" s="32">
        <v>0.26</v>
      </c>
      <c r="K27" s="32">
        <v>11.4</v>
      </c>
      <c r="L27" s="32">
        <f t="shared" si="2"/>
        <v>11.509018684713844</v>
      </c>
      <c r="M27" s="32">
        <f t="shared" si="0"/>
        <v>3.7246015160886228</v>
      </c>
      <c r="N27" s="32">
        <f t="shared" si="1"/>
        <v>10.402746690549277</v>
      </c>
      <c r="O27" s="32">
        <f t="shared" si="3"/>
        <v>89.597253309450721</v>
      </c>
    </row>
    <row r="28" spans="1:22" s="1" customFormat="1" x14ac:dyDescent="0.25">
      <c r="A28" s="3"/>
      <c r="B28" s="78" t="s">
        <v>20</v>
      </c>
      <c r="C28" s="78"/>
      <c r="D28" s="78"/>
      <c r="I28" s="27">
        <v>140</v>
      </c>
      <c r="J28" s="32">
        <v>0.1</v>
      </c>
      <c r="K28" s="32">
        <v>14.42</v>
      </c>
      <c r="L28" s="32">
        <f t="shared" si="2"/>
        <v>14.557899073120494</v>
      </c>
      <c r="M28" s="32">
        <f t="shared" si="0"/>
        <v>4.7112941984208723</v>
      </c>
      <c r="N28" s="32">
        <f t="shared" si="1"/>
        <v>15.114040888970148</v>
      </c>
      <c r="O28" s="32">
        <f t="shared" si="3"/>
        <v>84.885959111029848</v>
      </c>
    </row>
    <row r="29" spans="1:22" s="1" customFormat="1" ht="16.5" customHeight="1" x14ac:dyDescent="0.25">
      <c r="A29" s="3"/>
      <c r="B29" s="17" t="s">
        <v>56</v>
      </c>
      <c r="C29" s="20">
        <v>147</v>
      </c>
      <c r="D29" s="20">
        <v>11</v>
      </c>
      <c r="I29" s="27">
        <v>200</v>
      </c>
      <c r="J29" s="32">
        <v>7.3999999999999996E-2</v>
      </c>
      <c r="K29" s="32">
        <v>17.329999999999998</v>
      </c>
      <c r="L29" s="32">
        <f t="shared" si="2"/>
        <v>17.495727526850079</v>
      </c>
      <c r="M29" s="32">
        <f t="shared" si="0"/>
        <v>5.6620477433171779</v>
      </c>
      <c r="N29" s="32">
        <f t="shared" si="1"/>
        <v>20.776088632287326</v>
      </c>
      <c r="O29" s="32">
        <f t="shared" si="3"/>
        <v>79.223911367712674</v>
      </c>
    </row>
    <row r="30" spans="1:22" s="1" customFormat="1" ht="17.25" customHeight="1" x14ac:dyDescent="0.25">
      <c r="A30" s="3"/>
      <c r="B30" s="17" t="s">
        <v>58</v>
      </c>
      <c r="C30" s="20">
        <v>30.05</v>
      </c>
      <c r="D30" s="20">
        <v>26.1</v>
      </c>
      <c r="I30" s="27" t="s">
        <v>22</v>
      </c>
      <c r="J30" s="27"/>
      <c r="K30" s="32">
        <v>4.38</v>
      </c>
      <c r="L30" s="32">
        <f t="shared" si="2"/>
        <v>4.4218861262321614</v>
      </c>
      <c r="M30" s="32">
        <f t="shared" si="0"/>
        <v>1.4310311088129972</v>
      </c>
      <c r="N30" s="32">
        <f t="shared" si="1"/>
        <v>22.207119741100325</v>
      </c>
      <c r="O30" s="32">
        <f t="shared" si="3"/>
        <v>77.792880258899672</v>
      </c>
    </row>
    <row r="31" spans="1:22" s="1" customFormat="1" ht="18" customHeight="1" x14ac:dyDescent="0.25">
      <c r="A31" s="3"/>
      <c r="B31" s="25" t="s">
        <v>57</v>
      </c>
      <c r="C31" s="20">
        <v>27.76</v>
      </c>
      <c r="D31" s="20">
        <v>23.86</v>
      </c>
      <c r="I31" s="27" t="s">
        <v>23</v>
      </c>
      <c r="J31" s="48" t="s">
        <v>43</v>
      </c>
      <c r="K31" s="32">
        <f>K22+K23+K24+K25+K26+K27+K28+K29+K30</f>
        <v>67.97</v>
      </c>
      <c r="L31" s="32">
        <f>L22+L23+L24+L25+L26+L27+L28+L29+L30</f>
        <v>68.62</v>
      </c>
      <c r="M31" s="32">
        <f>M22+M23+M24+M25+M26+M27+M28+M29+M30</f>
        <v>22.207119741100325</v>
      </c>
      <c r="N31" s="36"/>
      <c r="O31" s="36"/>
      <c r="U31" s="37"/>
      <c r="V31" s="38"/>
    </row>
    <row r="32" spans="1:22" s="1" customFormat="1" x14ac:dyDescent="0.25">
      <c r="A32" s="3"/>
      <c r="B32" s="17" t="s">
        <v>59</v>
      </c>
      <c r="C32" s="20">
        <v>18.54</v>
      </c>
      <c r="D32" s="20">
        <v>14.94</v>
      </c>
      <c r="U32" s="37"/>
      <c r="V32" s="38"/>
    </row>
    <row r="33" spans="1:22" s="1" customFormat="1" x14ac:dyDescent="0.25">
      <c r="A33" s="3"/>
      <c r="B33" s="28" t="s">
        <v>60</v>
      </c>
      <c r="C33" s="20">
        <f>+C31-C32</f>
        <v>9.2200000000000024</v>
      </c>
      <c r="D33" s="20">
        <f>+D31-D32</f>
        <v>8.92</v>
      </c>
      <c r="I33" s="50" t="s">
        <v>47</v>
      </c>
      <c r="J33" s="49">
        <f>L18-K31</f>
        <v>0.65000000000000568</v>
      </c>
      <c r="M33" s="46" t="s">
        <v>30</v>
      </c>
      <c r="N33" s="47">
        <f>100-O23</f>
        <v>0.37572734592122004</v>
      </c>
      <c r="U33" s="37"/>
      <c r="V33" s="38"/>
    </row>
    <row r="34" spans="1:22" s="1" customFormat="1" x14ac:dyDescent="0.25">
      <c r="A34" s="3"/>
      <c r="B34" s="25" t="s">
        <v>61</v>
      </c>
      <c r="C34" s="33">
        <f>((C30-C31)/(C31-C32))*100</f>
        <v>24.837310195227751</v>
      </c>
      <c r="D34" s="33">
        <f>((D30-D31)/(D31-D32))*100</f>
        <v>25.112107623318408</v>
      </c>
      <c r="I34" s="50" t="s">
        <v>24</v>
      </c>
      <c r="J34" s="51">
        <f>((L18-K31)/L18)*100</f>
        <v>0.94724570096182703</v>
      </c>
      <c r="M34" s="46" t="s">
        <v>41</v>
      </c>
      <c r="N34" s="47">
        <f>100-(N33+N35)</f>
        <v>21.831392395179108</v>
      </c>
    </row>
    <row r="35" spans="1:22" s="1" customFormat="1" x14ac:dyDescent="0.25">
      <c r="A35" s="3"/>
      <c r="B35" s="25" t="s">
        <v>64</v>
      </c>
      <c r="C35" s="33">
        <f>AVERAGE(C34:D34)</f>
        <v>24.97470890927308</v>
      </c>
      <c r="D35" s="23"/>
      <c r="M35" s="46" t="s">
        <v>42</v>
      </c>
      <c r="N35" s="47">
        <f>+O30</f>
        <v>77.792880258899672</v>
      </c>
    </row>
    <row r="36" spans="1:22" s="1" customFormat="1" ht="11.25" customHeight="1" x14ac:dyDescent="0.25">
      <c r="A36" s="3"/>
      <c r="B36" s="39" t="s">
        <v>65</v>
      </c>
      <c r="C36" s="33">
        <f>C35</f>
        <v>24.97470890927308</v>
      </c>
      <c r="D36" s="23"/>
      <c r="E36" s="16"/>
      <c r="F36" s="16"/>
      <c r="G36" s="16"/>
      <c r="H36" s="16"/>
    </row>
    <row r="37" spans="1:22" s="1" customFormat="1" ht="15.75" customHeight="1" x14ac:dyDescent="0.25">
      <c r="A37" s="3"/>
      <c r="E37" s="16"/>
      <c r="F37" s="16"/>
      <c r="G37" s="16"/>
      <c r="H37" s="16"/>
    </row>
    <row r="38" spans="1:22" s="1" customFormat="1" x14ac:dyDescent="0.25">
      <c r="A38" s="3"/>
      <c r="B38" s="19"/>
      <c r="C38" s="19"/>
      <c r="D38" s="16"/>
    </row>
    <row r="39" spans="1:22" s="1" customFormat="1" x14ac:dyDescent="0.25">
      <c r="A39" s="3"/>
      <c r="B39" s="19"/>
      <c r="C39" s="19"/>
      <c r="D39" s="16"/>
    </row>
    <row r="40" spans="1:22" s="1" customFormat="1" x14ac:dyDescent="0.25">
      <c r="A40" s="3"/>
    </row>
    <row r="41" spans="1:22" s="1" customFormat="1" x14ac:dyDescent="0.25">
      <c r="A41" s="3"/>
      <c r="C41" s="1">
        <v>25</v>
      </c>
      <c r="D41" s="1">
        <v>0</v>
      </c>
    </row>
    <row r="42" spans="1:22" s="1" customFormat="1" x14ac:dyDescent="0.25">
      <c r="A42" s="3"/>
      <c r="C42" s="1">
        <v>25</v>
      </c>
      <c r="D42" s="1">
        <v>47</v>
      </c>
    </row>
    <row r="43" spans="1:22" s="1" customFormat="1" x14ac:dyDescent="0.25">
      <c r="A43" s="3"/>
    </row>
    <row r="44" spans="1:22" s="1" customFormat="1" x14ac:dyDescent="0.25">
      <c r="A44" s="3"/>
    </row>
    <row r="45" spans="1:22" s="1" customFormat="1" x14ac:dyDescent="0.25">
      <c r="A45" s="3"/>
    </row>
    <row r="46" spans="1:22" s="1" customFormat="1" x14ac:dyDescent="0.25">
      <c r="A46" s="3"/>
    </row>
    <row r="47" spans="1:22" s="1" customFormat="1" x14ac:dyDescent="0.25">
      <c r="A47" s="3"/>
    </row>
    <row r="48" spans="1:22" s="1" customFormat="1" x14ac:dyDescent="0.25">
      <c r="A48" s="3"/>
    </row>
    <row r="49" spans="1:6" s="1" customFormat="1" x14ac:dyDescent="0.25">
      <c r="A49" s="3"/>
    </row>
    <row r="50" spans="1:6" s="1" customFormat="1" x14ac:dyDescent="0.25">
      <c r="A50" s="3"/>
    </row>
    <row r="51" spans="1:6" s="1" customFormat="1" x14ac:dyDescent="0.25"/>
    <row r="52" spans="1:6" s="1" customFormat="1" x14ac:dyDescent="0.25"/>
    <row r="53" spans="1:6" s="1" customFormat="1" x14ac:dyDescent="0.25"/>
    <row r="54" spans="1:6" s="1" customFormat="1" x14ac:dyDescent="0.25"/>
    <row r="55" spans="1:6" s="1" customFormat="1" ht="15.75" x14ac:dyDescent="0.25">
      <c r="B55" s="58" t="s">
        <v>33</v>
      </c>
      <c r="C55" s="58"/>
      <c r="D55" s="58"/>
      <c r="E55" s="58"/>
      <c r="F55" s="58"/>
    </row>
    <row r="56" spans="1:6" s="1" customFormat="1" x14ac:dyDescent="0.25"/>
    <row r="57" spans="1:6" s="1" customFormat="1" x14ac:dyDescent="0.25"/>
    <row r="58" spans="1:6" s="1" customFormat="1" x14ac:dyDescent="0.25">
      <c r="C58" s="16"/>
    </row>
    <row r="59" spans="1:6" s="1" customFormat="1" x14ac:dyDescent="0.25"/>
    <row r="60" spans="1:6" s="1" customFormat="1" x14ac:dyDescent="0.25"/>
    <row r="61" spans="1:6" s="1" customFormat="1" x14ac:dyDescent="0.25"/>
    <row r="62" spans="1:6" s="1" customFormat="1" x14ac:dyDescent="0.25"/>
    <row r="63" spans="1:6" s="1" customFormat="1" x14ac:dyDescent="0.25"/>
    <row r="64" spans="1:6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hidden="1" x14ac:dyDescent="0.25"/>
    <row r="74" s="1" customFormat="1" x14ac:dyDescent="0.25"/>
    <row r="75" s="1" customFormat="1" hidden="1" x14ac:dyDescent="0.25"/>
    <row r="76" s="1" customFormat="1" x14ac:dyDescent="0.25"/>
    <row r="77" s="1" customFormat="1" hidden="1" x14ac:dyDescent="0.25"/>
    <row r="78" s="1" customFormat="1" x14ac:dyDescent="0.25"/>
    <row r="79" s="1" customFormat="1" x14ac:dyDescent="0.25"/>
    <row r="80" s="1" customFormat="1" x14ac:dyDescent="0.25"/>
    <row r="81" spans="3:4" s="1" customFormat="1" x14ac:dyDescent="0.25"/>
    <row r="82" spans="3:4" s="1" customFormat="1" x14ac:dyDescent="0.25">
      <c r="C82" s="78" t="s">
        <v>25</v>
      </c>
      <c r="D82" s="78"/>
    </row>
    <row r="83" spans="3:4" s="1" customFormat="1" x14ac:dyDescent="0.25">
      <c r="C83" s="20" t="s">
        <v>50</v>
      </c>
      <c r="D83" s="33">
        <f>+C26</f>
        <v>45.201143503188895</v>
      </c>
    </row>
    <row r="84" spans="3:4" s="1" customFormat="1" x14ac:dyDescent="0.25">
      <c r="C84" s="20" t="s">
        <v>51</v>
      </c>
      <c r="D84" s="33">
        <f>+C36</f>
        <v>24.97470890927308</v>
      </c>
    </row>
    <row r="85" spans="3:4" s="1" customFormat="1" x14ac:dyDescent="0.25">
      <c r="C85" s="20" t="s">
        <v>52</v>
      </c>
      <c r="D85" s="33">
        <f>+D83-D84</f>
        <v>20.226434593915815</v>
      </c>
    </row>
    <row r="86" spans="3:4" s="1" customFormat="1" x14ac:dyDescent="0.25">
      <c r="C86" s="7" t="s">
        <v>31</v>
      </c>
      <c r="D86" s="7" t="s">
        <v>29</v>
      </c>
    </row>
    <row r="87" spans="3:4" s="1" customFormat="1" x14ac:dyDescent="0.25"/>
    <row r="88" spans="3:4" s="1" customFormat="1" x14ac:dyDescent="0.25"/>
    <row r="89" spans="3:4" s="1" customFormat="1" x14ac:dyDescent="0.25"/>
    <row r="90" spans="3:4" s="1" customFormat="1" x14ac:dyDescent="0.25"/>
    <row r="91" spans="3:4" s="1" customFormat="1" x14ac:dyDescent="0.25"/>
    <row r="92" spans="3:4" s="1" customFormat="1" x14ac:dyDescent="0.25"/>
    <row r="93" spans="3:4" s="1" customFormat="1" x14ac:dyDescent="0.25"/>
    <row r="94" spans="3:4" s="1" customFormat="1" x14ac:dyDescent="0.25"/>
    <row r="95" spans="3:4" s="1" customFormat="1" x14ac:dyDescent="0.25"/>
    <row r="96" spans="3:4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pans="9:10" s="1" customFormat="1" x14ac:dyDescent="0.25"/>
    <row r="114" spans="9:10" s="1" customFormat="1" x14ac:dyDescent="0.25"/>
    <row r="115" spans="9:10" s="1" customFormat="1" x14ac:dyDescent="0.25"/>
    <row r="116" spans="9:10" s="1" customFormat="1" x14ac:dyDescent="0.25"/>
    <row r="117" spans="9:10" s="1" customFormat="1" x14ac:dyDescent="0.25"/>
    <row r="118" spans="9:10" s="1" customFormat="1" x14ac:dyDescent="0.25"/>
    <row r="119" spans="9:10" s="1" customFormat="1" x14ac:dyDescent="0.25"/>
    <row r="120" spans="9:10" s="1" customFormat="1" x14ac:dyDescent="0.25"/>
    <row r="121" spans="9:10" s="1" customFormat="1" x14ac:dyDescent="0.25"/>
    <row r="122" spans="9:10" s="1" customFormat="1" x14ac:dyDescent="0.25"/>
    <row r="123" spans="9:10" s="1" customFormat="1" x14ac:dyDescent="0.25"/>
    <row r="124" spans="9:10" s="1" customFormat="1" x14ac:dyDescent="0.25"/>
    <row r="125" spans="9:10" s="1" customFormat="1" x14ac:dyDescent="0.25"/>
    <row r="126" spans="9:10" s="1" customFormat="1" x14ac:dyDescent="0.25"/>
    <row r="127" spans="9:10" s="1" customFormat="1" x14ac:dyDescent="0.25">
      <c r="I127"/>
      <c r="J127"/>
    </row>
    <row r="128" spans="9:10" s="1" customFormat="1" x14ac:dyDescent="0.25">
      <c r="I128"/>
      <c r="J128"/>
    </row>
  </sheetData>
  <mergeCells count="18">
    <mergeCell ref="I19:O19"/>
    <mergeCell ref="B28:D28"/>
    <mergeCell ref="C82:D82"/>
    <mergeCell ref="B16:E16"/>
    <mergeCell ref="I17:K17"/>
    <mergeCell ref="L17:N17"/>
    <mergeCell ref="I18:K18"/>
    <mergeCell ref="L18:N18"/>
    <mergeCell ref="B55:F55"/>
    <mergeCell ref="B2:S6"/>
    <mergeCell ref="I8:S12"/>
    <mergeCell ref="B14:F14"/>
    <mergeCell ref="C8:H8"/>
    <mergeCell ref="C9:H9"/>
    <mergeCell ref="C10:H10"/>
    <mergeCell ref="C11:H11"/>
    <mergeCell ref="C12:H12"/>
    <mergeCell ref="I14:R1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65A79-19A9-4024-A251-E5EB89FCF50C}">
  <dimension ref="A2:S78"/>
  <sheetViews>
    <sheetView topLeftCell="A17" zoomScale="80" zoomScaleNormal="80" workbookViewId="0">
      <selection activeCell="I14" sqref="I14:L14"/>
    </sheetView>
  </sheetViews>
  <sheetFormatPr baseColWidth="10" defaultRowHeight="15" x14ac:dyDescent="0.25"/>
  <cols>
    <col min="1" max="1" width="12.7109375" customWidth="1"/>
    <col min="2" max="2" width="19" customWidth="1"/>
    <col min="3" max="3" width="12.28515625" customWidth="1"/>
    <col min="4" max="4" width="12.42578125" customWidth="1"/>
    <col min="5" max="5" width="12" customWidth="1"/>
    <col min="6" max="6" width="13.85546875" customWidth="1"/>
    <col min="7" max="7" width="15.5703125" customWidth="1"/>
    <col min="8" max="8" width="21.140625" customWidth="1"/>
    <col min="12" max="12" width="11.140625" customWidth="1"/>
    <col min="13" max="13" width="10.140625" customWidth="1"/>
    <col min="14" max="14" width="10.7109375" customWidth="1"/>
    <col min="17" max="17" width="13.28515625" customWidth="1"/>
  </cols>
  <sheetData>
    <row r="2" spans="1:19" s="1" customFormat="1" x14ac:dyDescent="0.25">
      <c r="B2" s="68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/>
    </row>
    <row r="3" spans="1:19" s="1" customFormat="1" x14ac:dyDescent="0.25">
      <c r="B3" s="71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3"/>
    </row>
    <row r="4" spans="1:19" s="1" customFormat="1" x14ac:dyDescent="0.25">
      <c r="B4" s="7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3"/>
    </row>
    <row r="5" spans="1:19" s="1" customFormat="1" x14ac:dyDescent="0.25">
      <c r="B5" s="71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</row>
    <row r="6" spans="1:19" s="1" customFormat="1" x14ac:dyDescent="0.25">
      <c r="A6" s="3"/>
      <c r="B6" s="7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6"/>
    </row>
    <row r="7" spans="1:19" s="1" customFormat="1" x14ac:dyDescent="0.25">
      <c r="A7" s="3"/>
    </row>
    <row r="8" spans="1:19" s="1" customFormat="1" ht="40.5" customHeight="1" x14ac:dyDescent="0.25">
      <c r="A8" s="3"/>
      <c r="B8" s="4" t="s">
        <v>0</v>
      </c>
      <c r="C8" s="79" t="s">
        <v>1</v>
      </c>
      <c r="D8" s="79"/>
      <c r="E8" s="79"/>
      <c r="F8" s="79"/>
      <c r="G8" s="79"/>
      <c r="H8" s="79"/>
      <c r="I8" s="59" t="s">
        <v>40</v>
      </c>
      <c r="J8" s="60"/>
      <c r="K8" s="60"/>
      <c r="L8" s="60"/>
      <c r="M8" s="60"/>
      <c r="N8" s="60"/>
      <c r="O8" s="60"/>
      <c r="P8" s="60"/>
      <c r="Q8" s="60"/>
      <c r="R8" s="60"/>
      <c r="S8" s="61"/>
    </row>
    <row r="9" spans="1:19" s="1" customFormat="1" ht="15.75" x14ac:dyDescent="0.25">
      <c r="A9" s="3"/>
      <c r="B9" s="4" t="s">
        <v>2</v>
      </c>
      <c r="C9" s="80" t="s">
        <v>3</v>
      </c>
      <c r="D9" s="80"/>
      <c r="E9" s="80"/>
      <c r="F9" s="80"/>
      <c r="G9" s="80"/>
      <c r="H9" s="80"/>
      <c r="I9" s="62"/>
      <c r="J9" s="63"/>
      <c r="K9" s="63"/>
      <c r="L9" s="63"/>
      <c r="M9" s="63"/>
      <c r="N9" s="63"/>
      <c r="O9" s="63"/>
      <c r="P9" s="63"/>
      <c r="Q9" s="63"/>
      <c r="R9" s="63"/>
      <c r="S9" s="64"/>
    </row>
    <row r="10" spans="1:19" s="1" customFormat="1" ht="15.75" x14ac:dyDescent="0.25">
      <c r="A10" s="3"/>
      <c r="B10" s="4" t="s">
        <v>2</v>
      </c>
      <c r="C10" s="80" t="s">
        <v>4</v>
      </c>
      <c r="D10" s="80"/>
      <c r="E10" s="80"/>
      <c r="F10" s="80"/>
      <c r="G10" s="80"/>
      <c r="H10" s="80"/>
      <c r="I10" s="62"/>
      <c r="J10" s="63"/>
      <c r="K10" s="63"/>
      <c r="L10" s="63"/>
      <c r="M10" s="63"/>
      <c r="N10" s="63"/>
      <c r="O10" s="63"/>
      <c r="P10" s="63"/>
      <c r="Q10" s="63"/>
      <c r="R10" s="63"/>
      <c r="S10" s="64"/>
    </row>
    <row r="11" spans="1:19" s="1" customFormat="1" ht="15.75" x14ac:dyDescent="0.25">
      <c r="A11" s="3"/>
      <c r="B11" s="4" t="s">
        <v>5</v>
      </c>
      <c r="C11" s="80" t="s">
        <v>6</v>
      </c>
      <c r="D11" s="80"/>
      <c r="E11" s="80"/>
      <c r="F11" s="80"/>
      <c r="G11" s="80"/>
      <c r="H11" s="80"/>
      <c r="I11" s="62"/>
      <c r="J11" s="63"/>
      <c r="K11" s="63"/>
      <c r="L11" s="63"/>
      <c r="M11" s="63"/>
      <c r="N11" s="63"/>
      <c r="O11" s="63"/>
      <c r="P11" s="63"/>
      <c r="Q11" s="63"/>
      <c r="R11" s="63"/>
      <c r="S11" s="64"/>
    </row>
    <row r="12" spans="1:19" s="1" customFormat="1" ht="15.75" x14ac:dyDescent="0.25">
      <c r="B12" s="4" t="s">
        <v>7</v>
      </c>
      <c r="C12" s="80" t="s">
        <v>8</v>
      </c>
      <c r="D12" s="80"/>
      <c r="E12" s="80"/>
      <c r="F12" s="80"/>
      <c r="G12" s="80"/>
      <c r="H12" s="80"/>
      <c r="I12" s="65"/>
      <c r="J12" s="66"/>
      <c r="K12" s="66"/>
      <c r="L12" s="66"/>
      <c r="M12" s="66"/>
      <c r="N12" s="66"/>
      <c r="O12" s="66"/>
      <c r="P12" s="66"/>
      <c r="Q12" s="66"/>
      <c r="R12" s="66"/>
      <c r="S12" s="67"/>
    </row>
    <row r="13" spans="1:19" s="1" customFormat="1" x14ac:dyDescent="0.25"/>
    <row r="14" spans="1:19" s="1" customFormat="1" ht="15.75" x14ac:dyDescent="0.25">
      <c r="B14" s="107" t="s">
        <v>34</v>
      </c>
      <c r="C14" s="107"/>
      <c r="D14" s="107"/>
      <c r="E14" s="107"/>
      <c r="F14" s="107"/>
      <c r="G14" s="107"/>
      <c r="I14" s="72" t="s">
        <v>67</v>
      </c>
      <c r="J14" s="72"/>
      <c r="K14" s="72"/>
      <c r="L14" s="72"/>
    </row>
    <row r="15" spans="1:19" s="1" customFormat="1" ht="15.75" x14ac:dyDescent="0.25">
      <c r="G15" s="5"/>
    </row>
    <row r="16" spans="1:19" s="1" customFormat="1" ht="15.75" x14ac:dyDescent="0.25">
      <c r="C16" s="106" t="s">
        <v>36</v>
      </c>
      <c r="D16" s="106"/>
      <c r="E16" s="106"/>
      <c r="F16" s="106"/>
      <c r="G16" s="5"/>
      <c r="I16" s="108" t="s">
        <v>66</v>
      </c>
      <c r="J16" s="108"/>
      <c r="K16" s="108"/>
      <c r="L16" s="108"/>
    </row>
    <row r="17" spans="1:12" s="1" customFormat="1" x14ac:dyDescent="0.25">
      <c r="A17" s="2"/>
      <c r="B17" s="6"/>
      <c r="C17" s="7" t="s">
        <v>35</v>
      </c>
      <c r="D17" s="8">
        <v>0</v>
      </c>
      <c r="E17" s="8">
        <v>0.01</v>
      </c>
      <c r="F17" s="8">
        <v>0.03</v>
      </c>
      <c r="I17" s="24" t="s">
        <v>35</v>
      </c>
      <c r="J17" s="55">
        <v>0</v>
      </c>
      <c r="K17" s="55">
        <v>0.01</v>
      </c>
      <c r="L17" s="55">
        <v>0.03</v>
      </c>
    </row>
    <row r="18" spans="1:12" s="1" customFormat="1" x14ac:dyDescent="0.25">
      <c r="C18" s="7" t="s">
        <v>26</v>
      </c>
      <c r="D18" s="9">
        <f>+'ENSAYO 1-Límites A- 0% ceniza '!D86</f>
        <v>50.162557582210368</v>
      </c>
      <c r="E18" s="9">
        <f>+'ENSAYO 2-Límites A- 1% ceniza'!D83</f>
        <v>46.655074900462921</v>
      </c>
      <c r="F18" s="9">
        <f>+'ENSAYO 3-Límites A- 3% ceniza'!D83</f>
        <v>45.201143503188895</v>
      </c>
      <c r="I18" s="24" t="s">
        <v>30</v>
      </c>
      <c r="J18" s="56">
        <v>0.18178899082569444</v>
      </c>
      <c r="K18" s="56">
        <v>5.3304642706365257E-2</v>
      </c>
      <c r="L18" s="56">
        <v>0.37572734592122004</v>
      </c>
    </row>
    <row r="19" spans="1:12" s="1" customFormat="1" x14ac:dyDescent="0.25">
      <c r="C19" s="7" t="s">
        <v>27</v>
      </c>
      <c r="D19" s="9">
        <f>+'ENSAYO 1-Límites A- 0% ceniza '!D87</f>
        <v>25.291962379551094</v>
      </c>
      <c r="E19" s="9">
        <f>+'ENSAYO 2-Límites A- 1% ceniza'!D84</f>
        <v>25.120701804095845</v>
      </c>
      <c r="F19" s="9">
        <f>+'ENSAYO 3-Límites A- 3% ceniza'!D84</f>
        <v>24.97470890927308</v>
      </c>
      <c r="I19" s="24" t="s">
        <v>41</v>
      </c>
      <c r="J19" s="56">
        <v>17.43154434250765</v>
      </c>
      <c r="K19" s="56">
        <v>19.322932981056013</v>
      </c>
      <c r="L19" s="56">
        <v>21.831392395179108</v>
      </c>
    </row>
    <row r="20" spans="1:12" s="1" customFormat="1" x14ac:dyDescent="0.25">
      <c r="C20" s="7" t="s">
        <v>28</v>
      </c>
      <c r="D20" s="9">
        <f>+'ENSAYO 1-Límites A- 0% ceniza '!D88</f>
        <v>24.870595202659274</v>
      </c>
      <c r="E20" s="9">
        <f>+'ENSAYO 2-Límites A- 1% ceniza'!D85</f>
        <v>21.534373096367077</v>
      </c>
      <c r="F20" s="9">
        <f>+'ENSAYO 3-Límites A- 3% ceniza'!D85</f>
        <v>20.226434593915815</v>
      </c>
      <c r="I20" s="24" t="s">
        <v>42</v>
      </c>
      <c r="J20" s="56">
        <v>82.386666666666656</v>
      </c>
      <c r="K20" s="56">
        <v>80.623762376237622</v>
      </c>
      <c r="L20" s="56">
        <v>77.792880258899672</v>
      </c>
    </row>
    <row r="21" spans="1:12" s="1" customFormat="1" x14ac:dyDescent="0.25">
      <c r="C21" s="7" t="s">
        <v>31</v>
      </c>
      <c r="D21" s="7" t="str">
        <f>+'ENSAYO 1-Límites A- 0% ceniza '!D89</f>
        <v>CH</v>
      </c>
      <c r="E21" s="7" t="str">
        <f>+'ENSAYO 2-Límites A- 1% ceniza'!D86</f>
        <v>CL</v>
      </c>
      <c r="F21" s="7" t="str">
        <f>+'ENSAYO 3-Límites A- 3% ceniza'!D86</f>
        <v>CL</v>
      </c>
    </row>
    <row r="22" spans="1:12" s="1" customFormat="1" x14ac:dyDescent="0.25"/>
    <row r="23" spans="1:12" s="1" customFormat="1" x14ac:dyDescent="0.25"/>
    <row r="24" spans="1:12" s="1" customFormat="1" x14ac:dyDescent="0.25"/>
    <row r="25" spans="1:12" s="1" customFormat="1" x14ac:dyDescent="0.25"/>
    <row r="26" spans="1:12" s="1" customFormat="1" x14ac:dyDescent="0.25"/>
    <row r="27" spans="1:12" s="1" customFormat="1" x14ac:dyDescent="0.25"/>
    <row r="28" spans="1:12" s="1" customFormat="1" x14ac:dyDescent="0.25"/>
    <row r="29" spans="1:12" s="1" customFormat="1" x14ac:dyDescent="0.25"/>
    <row r="30" spans="1:12" s="1" customFormat="1" x14ac:dyDescent="0.25"/>
    <row r="31" spans="1:12" s="1" customFormat="1" x14ac:dyDescent="0.25"/>
    <row r="32" spans="1:12" s="1" customFormat="1" x14ac:dyDescent="0.25"/>
    <row r="33" spans="4:5" s="1" customFormat="1" x14ac:dyDescent="0.25"/>
    <row r="34" spans="4:5" s="1" customFormat="1" x14ac:dyDescent="0.25"/>
    <row r="35" spans="4:5" s="1" customFormat="1" x14ac:dyDescent="0.25"/>
    <row r="36" spans="4:5" s="1" customFormat="1" x14ac:dyDescent="0.25"/>
    <row r="37" spans="4:5" s="1" customFormat="1" x14ac:dyDescent="0.25"/>
    <row r="38" spans="4:5" s="1" customFormat="1" x14ac:dyDescent="0.25"/>
    <row r="39" spans="4:5" s="1" customFormat="1" x14ac:dyDescent="0.25"/>
    <row r="40" spans="4:5" s="1" customFormat="1" x14ac:dyDescent="0.25"/>
    <row r="41" spans="4:5" s="1" customFormat="1" x14ac:dyDescent="0.25"/>
    <row r="42" spans="4:5" s="1" customFormat="1" x14ac:dyDescent="0.25"/>
    <row r="43" spans="4:5" s="1" customFormat="1" x14ac:dyDescent="0.25"/>
    <row r="44" spans="4:5" s="1" customFormat="1" x14ac:dyDescent="0.25"/>
    <row r="45" spans="4:5" s="1" customFormat="1" x14ac:dyDescent="0.25">
      <c r="D45" s="10"/>
      <c r="E45" s="42">
        <v>0</v>
      </c>
    </row>
    <row r="46" spans="4:5" s="1" customFormat="1" x14ac:dyDescent="0.25">
      <c r="D46" s="11"/>
      <c r="E46" s="42">
        <v>0.01</v>
      </c>
    </row>
    <row r="47" spans="4:5" s="1" customFormat="1" x14ac:dyDescent="0.25">
      <c r="D47" s="12"/>
      <c r="E47" s="42">
        <v>0.03</v>
      </c>
    </row>
    <row r="48" spans="4:5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</sheetData>
  <mergeCells count="11">
    <mergeCell ref="C16:F16"/>
    <mergeCell ref="B14:G14"/>
    <mergeCell ref="B2:S6"/>
    <mergeCell ref="C8:H8"/>
    <mergeCell ref="I8:S12"/>
    <mergeCell ref="C9:H9"/>
    <mergeCell ref="C10:H10"/>
    <mergeCell ref="C11:H11"/>
    <mergeCell ref="C12:H12"/>
    <mergeCell ref="I16:L16"/>
    <mergeCell ref="I14:L1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B98D4E05131742B819684729F33B8E" ma:contentTypeVersion="6" ma:contentTypeDescription="Create a new document." ma:contentTypeScope="" ma:versionID="102f6cb7622f8907d1e72eb24415bf1b">
  <xsd:schema xmlns:xsd="http://www.w3.org/2001/XMLSchema" xmlns:xs="http://www.w3.org/2001/XMLSchema" xmlns:p="http://schemas.microsoft.com/office/2006/metadata/properties" xmlns:ns3="1e94254b-3d1f-4c49-b1fe-ff8812a16388" targetNamespace="http://schemas.microsoft.com/office/2006/metadata/properties" ma:root="true" ma:fieldsID="244a505381cd2b702ab2fbeea9cf5e9b" ns3:_="">
    <xsd:import namespace="1e94254b-3d1f-4c49-b1fe-ff8812a163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ObjectDetectorVersions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4254b-3d1f-4c49-b1fe-ff8812a163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e94254b-3d1f-4c49-b1fe-ff8812a16388" xsi:nil="true"/>
  </documentManagement>
</p:properties>
</file>

<file path=customXml/itemProps1.xml><?xml version="1.0" encoding="utf-8"?>
<ds:datastoreItem xmlns:ds="http://schemas.openxmlformats.org/officeDocument/2006/customXml" ds:itemID="{232C88AE-24B7-4FB6-B849-D40A2C4058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04A775-A36D-449B-81CB-094D6808BB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4254b-3d1f-4c49-b1fe-ff8812a163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790512-86FA-4C41-9BDB-285EA4E34DAB}">
  <ds:schemaRefs>
    <ds:schemaRef ds:uri="http://www.w3.org/XML/1998/namespace"/>
    <ds:schemaRef ds:uri="http://schemas.microsoft.com/office/2006/documentManagement/types"/>
    <ds:schemaRef ds:uri="http://purl.org/dc/terms/"/>
    <ds:schemaRef ds:uri="1e94254b-3d1f-4c49-b1fe-ff8812a16388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ENSAYO 1-Límites A- 0% ceniza </vt:lpstr>
      <vt:lpstr>ENSAYO 2-Límites A- 1% ceniza</vt:lpstr>
      <vt:lpstr>ENSAYO 3-Límites A- 3% ceniza</vt:lpstr>
      <vt:lpstr>RESULTADOS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barros</dc:creator>
  <cp:lastModifiedBy>Usuario</cp:lastModifiedBy>
  <dcterms:created xsi:type="dcterms:W3CDTF">2025-02-05T14:48:10Z</dcterms:created>
  <dcterms:modified xsi:type="dcterms:W3CDTF">2025-08-20T23:05:45Z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0x01010020B98D4E05131742B819684729F33B8E</vt:lpwstr>
  </property>
</Properties>
</file>